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date1904="1" codeName="ThisWorkbook"/>
  <bookViews>
    <workbookView xWindow="690" yWindow="225" windowWidth="19440" windowHeight="10440" tabRatio="906" activeTab="6"/>
  </bookViews>
  <sheets>
    <sheet name="totales" sheetId="6" r:id="rId1"/>
    <sheet name="Datos becas M.Educación" sheetId="19" r:id="rId2"/>
    <sheet name="Erasmus" sheetId="18" r:id="rId3"/>
    <sheet name="Infantil_primaria" sheetId="1" r:id="rId4"/>
    <sheet name="Sec_EEOO_idiomas" sheetId="2" r:id="rId5"/>
    <sheet name="Edu_especial" sheetId="4" r:id="rId6"/>
    <sheet name="universidades" sheetId="5" r:id="rId7"/>
    <sheet name="Enseñanzas_artísticas" sheetId="3" r:id="rId8"/>
    <sheet name="profesorado" sheetId="10" r:id="rId9"/>
    <sheet name="Adultos y Edu. A Dist." sheetId="16" r:id="rId10"/>
    <sheet name="Alumnos UNED UOC UDIMA" sheetId="17" r:id="rId11"/>
    <sheet name="Alumnado con apoyo" sheetId="20" r:id="rId12"/>
    <sheet name="Nouniversitarios" sheetId="11" r:id="rId13"/>
  </sheets>
  <calcPr calcId="145621"/>
</workbook>
</file>

<file path=xl/calcChain.xml><?xml version="1.0" encoding="utf-8"?>
<calcChain xmlns="http://schemas.openxmlformats.org/spreadsheetml/2006/main">
  <c r="C87" i="18" l="1"/>
  <c r="E110" i="5" l="1"/>
  <c r="E93" i="5"/>
  <c r="E94" i="5"/>
  <c r="E95" i="5"/>
  <c r="E96" i="5"/>
  <c r="E97" i="5"/>
  <c r="E98" i="5"/>
  <c r="E99" i="5"/>
  <c r="E100" i="5"/>
  <c r="E101" i="5"/>
  <c r="E102" i="5"/>
  <c r="E103" i="5"/>
  <c r="E104" i="5"/>
  <c r="E105" i="5"/>
  <c r="E106" i="5"/>
  <c r="E107" i="5"/>
  <c r="E108" i="5"/>
  <c r="E109" i="5"/>
  <c r="E92" i="5"/>
  <c r="E66" i="5"/>
  <c r="E67" i="5"/>
  <c r="E68" i="5"/>
  <c r="E69" i="5"/>
  <c r="E70" i="5"/>
  <c r="E71" i="5"/>
  <c r="E72" i="5"/>
  <c r="E73" i="5"/>
  <c r="E74" i="5"/>
  <c r="E75" i="5"/>
  <c r="E76" i="5"/>
  <c r="E77" i="5"/>
  <c r="E78" i="5"/>
  <c r="E79" i="5"/>
  <c r="E80" i="5"/>
  <c r="E81" i="5"/>
  <c r="E82" i="5"/>
  <c r="E65" i="5"/>
  <c r="E83" i="5"/>
  <c r="D82" i="5"/>
  <c r="D109" i="5" s="1"/>
  <c r="D81" i="5"/>
  <c r="D80" i="5"/>
  <c r="D79" i="5"/>
  <c r="D78" i="5"/>
  <c r="D77" i="5"/>
  <c r="D76" i="5"/>
  <c r="D75" i="5"/>
  <c r="D74" i="5"/>
  <c r="D73" i="5"/>
  <c r="D72" i="5"/>
  <c r="D71" i="5"/>
  <c r="D70" i="5"/>
  <c r="D69" i="5"/>
  <c r="D68" i="5"/>
  <c r="D67" i="5"/>
  <c r="D66" i="5"/>
  <c r="D65" i="5"/>
  <c r="D83" i="5" s="1"/>
  <c r="E58" i="5"/>
  <c r="D58" i="5"/>
  <c r="C40" i="5"/>
  <c r="C41" i="5"/>
  <c r="C42" i="5"/>
  <c r="C43" i="5"/>
  <c r="C44" i="5"/>
  <c r="C45" i="5"/>
  <c r="C46" i="5"/>
  <c r="C47" i="5"/>
  <c r="C48" i="5"/>
  <c r="C49" i="5"/>
  <c r="C50" i="5"/>
  <c r="C51" i="5"/>
  <c r="C52" i="5"/>
  <c r="C53" i="5"/>
  <c r="C54" i="5"/>
  <c r="C55" i="5"/>
  <c r="C56" i="5"/>
  <c r="C82" i="5" s="1"/>
  <c r="C109" i="5" s="1"/>
  <c r="C57" i="5"/>
  <c r="C39" i="5"/>
  <c r="C58" i="5" s="1"/>
  <c r="B88" i="5"/>
  <c r="B61" i="5"/>
  <c r="B35" i="5"/>
  <c r="P14" i="5"/>
  <c r="Q14" i="5"/>
  <c r="R14" i="5"/>
  <c r="S14" i="5"/>
  <c r="P15" i="5"/>
  <c r="Q15" i="5"/>
  <c r="R15" i="5"/>
  <c r="S15" i="5"/>
  <c r="P16" i="5"/>
  <c r="Q16" i="5"/>
  <c r="R16" i="5"/>
  <c r="S16" i="5"/>
  <c r="P17" i="5"/>
  <c r="Q17" i="5"/>
  <c r="R17" i="5"/>
  <c r="S17" i="5"/>
  <c r="P18" i="5"/>
  <c r="Q18" i="5"/>
  <c r="R18" i="5"/>
  <c r="S18" i="5"/>
  <c r="P19" i="5"/>
  <c r="Q19" i="5"/>
  <c r="R19" i="5"/>
  <c r="S19" i="5"/>
  <c r="P20" i="5"/>
  <c r="Q20" i="5"/>
  <c r="R20" i="5"/>
  <c r="S20" i="5"/>
  <c r="P21" i="5"/>
  <c r="Q21" i="5"/>
  <c r="R21" i="5"/>
  <c r="S21" i="5"/>
  <c r="P22" i="5"/>
  <c r="Q22" i="5"/>
  <c r="R22" i="5"/>
  <c r="S22" i="5"/>
  <c r="P23" i="5"/>
  <c r="Q23" i="5"/>
  <c r="R23" i="5"/>
  <c r="S23" i="5"/>
  <c r="P24" i="5"/>
  <c r="Q24" i="5"/>
  <c r="R24" i="5"/>
  <c r="S24" i="5"/>
  <c r="P25" i="5"/>
  <c r="Q25" i="5"/>
  <c r="R25" i="5"/>
  <c r="S25" i="5"/>
  <c r="P26" i="5"/>
  <c r="Q26" i="5"/>
  <c r="R26" i="5"/>
  <c r="S26" i="5"/>
  <c r="P27" i="5"/>
  <c r="Q27" i="5"/>
  <c r="R27" i="5"/>
  <c r="S27" i="5"/>
  <c r="P28" i="5"/>
  <c r="Q28" i="5"/>
  <c r="R28" i="5"/>
  <c r="S28" i="5"/>
  <c r="P29" i="5"/>
  <c r="Q29" i="5"/>
  <c r="R29" i="5"/>
  <c r="S29" i="5"/>
  <c r="P30" i="5"/>
  <c r="Q30" i="5"/>
  <c r="R30" i="5"/>
  <c r="S30" i="5"/>
  <c r="P31" i="5"/>
  <c r="Q31" i="5"/>
  <c r="R31" i="5"/>
  <c r="S31" i="5"/>
  <c r="P32" i="5"/>
  <c r="Q32" i="5"/>
  <c r="R32" i="5"/>
  <c r="S32" i="5"/>
  <c r="P13" i="5"/>
  <c r="Q13" i="5"/>
  <c r="R13" i="5"/>
  <c r="S13" i="5"/>
  <c r="D33" i="5"/>
  <c r="B10" i="5"/>
  <c r="C14" i="18" l="1"/>
  <c r="C43" i="18"/>
  <c r="H34" i="19"/>
  <c r="B66" i="18" l="1"/>
  <c r="K55" i="19" l="1"/>
  <c r="L55" i="19"/>
  <c r="K56" i="19"/>
  <c r="L56" i="19"/>
  <c r="J56" i="19"/>
  <c r="K57" i="19"/>
  <c r="L57" i="19"/>
  <c r="J57" i="19"/>
  <c r="J55" i="19"/>
  <c r="I39" i="19"/>
  <c r="I40" i="19"/>
  <c r="M40" i="19" s="1"/>
  <c r="I41" i="19"/>
  <c r="I42" i="19"/>
  <c r="M42" i="19" s="1"/>
  <c r="I43" i="19"/>
  <c r="I44" i="19"/>
  <c r="M44" i="19" s="1"/>
  <c r="I45" i="19"/>
  <c r="I46" i="19"/>
  <c r="M46" i="19" s="1"/>
  <c r="I47" i="19"/>
  <c r="I48" i="19"/>
  <c r="M48" i="19" s="1"/>
  <c r="I49" i="19"/>
  <c r="I50" i="19"/>
  <c r="M50" i="19" s="1"/>
  <c r="I51" i="19"/>
  <c r="I52" i="19"/>
  <c r="M52" i="19" s="1"/>
  <c r="I53" i="19"/>
  <c r="I54" i="19"/>
  <c r="M54" i="19" s="1"/>
  <c r="I55" i="19"/>
  <c r="I56" i="19"/>
  <c r="M56" i="19" s="1"/>
  <c r="I57" i="19"/>
  <c r="I38" i="19"/>
  <c r="M38" i="19" s="1"/>
  <c r="M55" i="19"/>
  <c r="M53" i="19"/>
  <c r="M51" i="19"/>
  <c r="M49" i="19"/>
  <c r="M47" i="19"/>
  <c r="M45" i="19"/>
  <c r="M43" i="19"/>
  <c r="M41" i="19"/>
  <c r="M39" i="19"/>
  <c r="K37" i="19"/>
  <c r="I36" i="19"/>
  <c r="B36" i="19"/>
  <c r="C56" i="19"/>
  <c r="D56" i="19"/>
  <c r="E56" i="19"/>
  <c r="E86" i="19" s="1"/>
  <c r="D55" i="19"/>
  <c r="E55" i="19"/>
  <c r="E85" i="19" s="1"/>
  <c r="C55" i="19"/>
  <c r="D57" i="19"/>
  <c r="D87" i="19" s="1"/>
  <c r="E57" i="19"/>
  <c r="C57" i="19"/>
  <c r="C87" i="19" s="1"/>
  <c r="B39" i="19"/>
  <c r="F39" i="19" s="1"/>
  <c r="B40" i="19"/>
  <c r="B70" i="19" s="1"/>
  <c r="I69" i="19" s="1"/>
  <c r="Q69" i="19" s="1"/>
  <c r="B41" i="19"/>
  <c r="F41" i="19" s="1"/>
  <c r="B42" i="19"/>
  <c r="F42" i="19" s="1"/>
  <c r="B43" i="19"/>
  <c r="F43" i="19" s="1"/>
  <c r="B44" i="19"/>
  <c r="F44" i="19" s="1"/>
  <c r="B45" i="19"/>
  <c r="F45" i="19" s="1"/>
  <c r="B46" i="19"/>
  <c r="F46" i="19" s="1"/>
  <c r="B47" i="19"/>
  <c r="F47" i="19" s="1"/>
  <c r="B48" i="19"/>
  <c r="F48" i="19" s="1"/>
  <c r="B49" i="19"/>
  <c r="F49" i="19" s="1"/>
  <c r="B50" i="19"/>
  <c r="F50" i="19" s="1"/>
  <c r="B51" i="19"/>
  <c r="F51" i="19" s="1"/>
  <c r="B52" i="19"/>
  <c r="F52" i="19" s="1"/>
  <c r="B53" i="19"/>
  <c r="F53" i="19" s="1"/>
  <c r="B54" i="19"/>
  <c r="F54" i="19" s="1"/>
  <c r="B55" i="19"/>
  <c r="B85" i="19" s="1"/>
  <c r="B56" i="19"/>
  <c r="F56" i="19" s="1"/>
  <c r="B57" i="19"/>
  <c r="B87" i="19" s="1"/>
  <c r="I86" i="19" s="1"/>
  <c r="Q86" i="19" s="1"/>
  <c r="B38" i="19"/>
  <c r="F38" i="19" s="1"/>
  <c r="F40" i="19"/>
  <c r="M57" i="19" l="1"/>
  <c r="L37" i="19"/>
  <c r="J37" i="19"/>
  <c r="I87" i="19"/>
  <c r="Q87" i="19" s="1"/>
  <c r="B86" i="19"/>
  <c r="I84" i="19" s="1"/>
  <c r="Q84" i="19" s="1"/>
  <c r="B84" i="19"/>
  <c r="I83" i="19" s="1"/>
  <c r="Q83" i="19" s="1"/>
  <c r="B82" i="19"/>
  <c r="I81" i="19" s="1"/>
  <c r="Q81" i="19" s="1"/>
  <c r="B80" i="19"/>
  <c r="I79" i="19" s="1"/>
  <c r="Q79" i="19" s="1"/>
  <c r="B78" i="19"/>
  <c r="I77" i="19" s="1"/>
  <c r="Q77" i="19" s="1"/>
  <c r="B76" i="19"/>
  <c r="I75" i="19" s="1"/>
  <c r="Q75" i="19" s="1"/>
  <c r="B74" i="19"/>
  <c r="I73" i="19" s="1"/>
  <c r="Q73" i="19" s="1"/>
  <c r="B72" i="19"/>
  <c r="I71" i="19" s="1"/>
  <c r="Q71" i="19" s="1"/>
  <c r="B68" i="19"/>
  <c r="I67" i="19" s="1"/>
  <c r="Q67" i="19" s="1"/>
  <c r="I37" i="19"/>
  <c r="B83" i="19"/>
  <c r="I82" i="19" s="1"/>
  <c r="Q82" i="19" s="1"/>
  <c r="B81" i="19"/>
  <c r="I80" i="19" s="1"/>
  <c r="Q80" i="19" s="1"/>
  <c r="B79" i="19"/>
  <c r="I78" i="19" s="1"/>
  <c r="Q78" i="19" s="1"/>
  <c r="B77" i="19"/>
  <c r="I76" i="19" s="1"/>
  <c r="Q76" i="19" s="1"/>
  <c r="B75" i="19"/>
  <c r="I74" i="19" s="1"/>
  <c r="Q74" i="19" s="1"/>
  <c r="B73" i="19"/>
  <c r="I72" i="19" s="1"/>
  <c r="Q72" i="19" s="1"/>
  <c r="B71" i="19"/>
  <c r="I70" i="19" s="1"/>
  <c r="Q70" i="19" s="1"/>
  <c r="B69" i="19"/>
  <c r="I68" i="19" s="1"/>
  <c r="Q68" i="19" s="1"/>
  <c r="M37" i="19"/>
  <c r="D37" i="19"/>
  <c r="B37" i="19"/>
  <c r="B67" i="19" s="1"/>
  <c r="F57" i="19"/>
  <c r="F55" i="19"/>
  <c r="E37" i="19"/>
  <c r="E67" i="19" s="1"/>
  <c r="C37" i="19"/>
  <c r="I85" i="19" l="1"/>
  <c r="Q85" i="19" s="1"/>
  <c r="R7" i="19"/>
  <c r="O7" i="19"/>
  <c r="M7" i="19"/>
  <c r="N7" i="19"/>
  <c r="L7" i="19"/>
  <c r="K4" i="19" l="1"/>
  <c r="H7" i="19"/>
  <c r="C7" i="19" l="1"/>
  <c r="D7" i="19"/>
  <c r="E7" i="19"/>
  <c r="B7" i="19"/>
  <c r="A4" i="19"/>
  <c r="A34" i="19" s="1"/>
  <c r="B90" i="4" l="1"/>
  <c r="B92" i="3" s="1"/>
  <c r="B64" i="4"/>
  <c r="B64" i="3" s="1"/>
  <c r="B41" i="4"/>
  <c r="B37" i="4"/>
  <c r="B14" i="4"/>
  <c r="B10" i="4"/>
  <c r="X71" i="2"/>
  <c r="X15" i="2"/>
  <c r="B152" i="2"/>
  <c r="B121" i="2"/>
  <c r="B98" i="2"/>
  <c r="B71" i="2"/>
  <c r="B65" i="2"/>
  <c r="B42" i="2"/>
  <c r="B15" i="2"/>
  <c r="B10" i="2"/>
  <c r="L127" i="2"/>
  <c r="L128" i="2"/>
  <c r="L129" i="2"/>
  <c r="L130" i="2"/>
  <c r="L131" i="2"/>
  <c r="L132" i="2"/>
  <c r="L133" i="2"/>
  <c r="L134" i="2"/>
  <c r="L135" i="2"/>
  <c r="L136" i="2"/>
  <c r="L137" i="2"/>
  <c r="L138" i="2"/>
  <c r="L139" i="2"/>
  <c r="L140" i="2"/>
  <c r="L141" i="2"/>
  <c r="L142" i="2"/>
  <c r="L143" i="2"/>
  <c r="L144" i="2"/>
  <c r="L145" i="2"/>
  <c r="L126" i="2"/>
  <c r="C43" i="4" l="1"/>
  <c r="C44" i="4"/>
  <c r="C45" i="4"/>
  <c r="C46" i="4"/>
  <c r="C47" i="4"/>
  <c r="C48" i="4"/>
  <c r="C49" i="4"/>
  <c r="C50" i="4"/>
  <c r="C51" i="4"/>
  <c r="C52" i="4"/>
  <c r="C53" i="4"/>
  <c r="C54" i="4"/>
  <c r="C55" i="4"/>
  <c r="C56" i="4"/>
  <c r="C57" i="4"/>
  <c r="C58" i="4"/>
  <c r="C59" i="4"/>
  <c r="C60" i="4"/>
  <c r="C61" i="4"/>
  <c r="C42" i="4"/>
  <c r="C16" i="4"/>
  <c r="C17" i="4"/>
  <c r="C18" i="4"/>
  <c r="C19" i="4"/>
  <c r="C20" i="4"/>
  <c r="C21" i="4"/>
  <c r="C22" i="4"/>
  <c r="C23" i="4"/>
  <c r="C24" i="4"/>
  <c r="C25" i="4"/>
  <c r="C26" i="4"/>
  <c r="C27" i="4"/>
  <c r="C28" i="4"/>
  <c r="C29" i="4"/>
  <c r="C30" i="4"/>
  <c r="C31" i="4"/>
  <c r="C32" i="4"/>
  <c r="C33" i="4"/>
  <c r="C34" i="4"/>
  <c r="C15" i="4"/>
  <c r="C118" i="2"/>
  <c r="C117" i="2"/>
  <c r="C116" i="2"/>
  <c r="C115" i="2"/>
  <c r="C114" i="2"/>
  <c r="C113" i="2"/>
  <c r="C112" i="2"/>
  <c r="C111" i="2"/>
  <c r="C110" i="2"/>
  <c r="C109" i="2"/>
  <c r="C108" i="2"/>
  <c r="C107" i="2"/>
  <c r="C106" i="2"/>
  <c r="C105" i="2"/>
  <c r="C104" i="2"/>
  <c r="C103" i="2"/>
  <c r="C102" i="2"/>
  <c r="C101" i="2"/>
  <c r="C100" i="2"/>
  <c r="C99" i="2"/>
  <c r="K91" i="2"/>
  <c r="K90" i="2"/>
  <c r="K89" i="2"/>
  <c r="K88" i="2"/>
  <c r="K87" i="2"/>
  <c r="K86" i="2"/>
  <c r="K85" i="2"/>
  <c r="K84" i="2"/>
  <c r="K83" i="2"/>
  <c r="K82" i="2"/>
  <c r="K81" i="2"/>
  <c r="K80" i="2"/>
  <c r="K79" i="2"/>
  <c r="K78" i="2"/>
  <c r="K77" i="2"/>
  <c r="K76" i="2"/>
  <c r="K75" i="2"/>
  <c r="K74" i="2"/>
  <c r="K73" i="2"/>
  <c r="K72" i="2"/>
  <c r="G91" i="2"/>
  <c r="G90" i="2"/>
  <c r="G89" i="2"/>
  <c r="G88" i="2"/>
  <c r="G87" i="2"/>
  <c r="G86" i="2"/>
  <c r="G85" i="2"/>
  <c r="G84" i="2"/>
  <c r="G83" i="2"/>
  <c r="G82" i="2"/>
  <c r="G81" i="2"/>
  <c r="G80" i="2"/>
  <c r="G79" i="2"/>
  <c r="G78" i="2"/>
  <c r="G77" i="2"/>
  <c r="G76" i="2"/>
  <c r="G75" i="2"/>
  <c r="G74" i="2"/>
  <c r="G73" i="2"/>
  <c r="G72" i="2"/>
  <c r="C44" i="2"/>
  <c r="C45" i="2"/>
  <c r="C46" i="2"/>
  <c r="C47" i="2"/>
  <c r="C48" i="2"/>
  <c r="C49" i="2"/>
  <c r="C50" i="2"/>
  <c r="C51" i="2"/>
  <c r="C52" i="2"/>
  <c r="C53" i="2"/>
  <c r="C54" i="2"/>
  <c r="C55" i="2"/>
  <c r="C56" i="2"/>
  <c r="C57" i="2"/>
  <c r="C58" i="2"/>
  <c r="C59" i="2"/>
  <c r="C60" i="2"/>
  <c r="C61" i="2"/>
  <c r="C62" i="2"/>
  <c r="C43" i="2"/>
  <c r="G17" i="2"/>
  <c r="G18" i="2"/>
  <c r="G19" i="2"/>
  <c r="G20" i="2"/>
  <c r="G21" i="2"/>
  <c r="G22" i="2"/>
  <c r="G23" i="2"/>
  <c r="G24" i="2"/>
  <c r="G25" i="2"/>
  <c r="G26" i="2"/>
  <c r="G27" i="2"/>
  <c r="G28" i="2"/>
  <c r="G29" i="2"/>
  <c r="G30" i="2"/>
  <c r="G31" i="2"/>
  <c r="G32" i="2"/>
  <c r="G33" i="2"/>
  <c r="G34" i="2"/>
  <c r="G35" i="2"/>
  <c r="G16" i="2"/>
  <c r="K17" i="2"/>
  <c r="K18" i="2"/>
  <c r="K19" i="2"/>
  <c r="K20" i="2"/>
  <c r="K21" i="2"/>
  <c r="K22" i="2"/>
  <c r="K23" i="2"/>
  <c r="K24" i="2"/>
  <c r="K25" i="2"/>
  <c r="K26" i="2"/>
  <c r="K27" i="2"/>
  <c r="K28" i="2"/>
  <c r="K29" i="2"/>
  <c r="K30" i="2"/>
  <c r="K31" i="2"/>
  <c r="K32" i="2"/>
  <c r="K33" i="2"/>
  <c r="K34" i="2"/>
  <c r="K35" i="2"/>
  <c r="K16" i="2"/>
  <c r="O16" i="2"/>
  <c r="C91" i="2"/>
  <c r="C90" i="2"/>
  <c r="C89" i="2"/>
  <c r="C88" i="2"/>
  <c r="C87" i="2"/>
  <c r="C86" i="2"/>
  <c r="C85" i="2"/>
  <c r="C84" i="2"/>
  <c r="C83" i="2"/>
  <c r="C82" i="2"/>
  <c r="C81" i="2"/>
  <c r="C80" i="2"/>
  <c r="C79" i="2"/>
  <c r="C78" i="2"/>
  <c r="C77" i="2"/>
  <c r="C76" i="2"/>
  <c r="C75" i="2"/>
  <c r="C74" i="2"/>
  <c r="C73" i="2"/>
  <c r="C72" i="2"/>
  <c r="C20" i="2"/>
  <c r="C16" i="2"/>
  <c r="C17" i="2"/>
  <c r="C18" i="2"/>
  <c r="F15" i="20" s="1"/>
  <c r="C19" i="2"/>
  <c r="C21" i="2"/>
  <c r="F18" i="20" s="1"/>
  <c r="C22" i="2"/>
  <c r="C23" i="2"/>
  <c r="F20" i="20" s="1"/>
  <c r="C24" i="2"/>
  <c r="C25" i="2"/>
  <c r="F22" i="20" s="1"/>
  <c r="C26" i="2"/>
  <c r="C27" i="2"/>
  <c r="F24" i="20" s="1"/>
  <c r="C28" i="2"/>
  <c r="C29" i="2"/>
  <c r="F26" i="20" s="1"/>
  <c r="C30" i="2"/>
  <c r="C31" i="2"/>
  <c r="F28" i="20" s="1"/>
  <c r="C32" i="2"/>
  <c r="C33" i="2"/>
  <c r="F30" i="20" s="1"/>
  <c r="C34" i="2"/>
  <c r="C35" i="2"/>
  <c r="F32" i="20" s="1"/>
  <c r="R60" i="1"/>
  <c r="R59" i="1"/>
  <c r="R58" i="1"/>
  <c r="R57" i="1"/>
  <c r="R56" i="1"/>
  <c r="R55" i="1"/>
  <c r="R54" i="1"/>
  <c r="R53" i="1"/>
  <c r="R52" i="1"/>
  <c r="R51" i="1"/>
  <c r="R50" i="1"/>
  <c r="R49" i="1"/>
  <c r="R48" i="1"/>
  <c r="R47" i="1"/>
  <c r="R46" i="1"/>
  <c r="R45" i="1"/>
  <c r="R44" i="1"/>
  <c r="R43" i="1"/>
  <c r="R42" i="1"/>
  <c r="R41" i="1"/>
  <c r="R16" i="1"/>
  <c r="R17" i="1"/>
  <c r="R18" i="1"/>
  <c r="R19" i="1"/>
  <c r="R20" i="1"/>
  <c r="R21" i="1"/>
  <c r="R22" i="1"/>
  <c r="R23" i="1"/>
  <c r="R24" i="1"/>
  <c r="R25" i="1"/>
  <c r="R26" i="1"/>
  <c r="R27" i="1"/>
  <c r="R28" i="1"/>
  <c r="R29" i="1"/>
  <c r="R30" i="1"/>
  <c r="R31" i="1"/>
  <c r="R32" i="1"/>
  <c r="R33" i="1"/>
  <c r="R34" i="1"/>
  <c r="R15" i="1"/>
  <c r="C60" i="1"/>
  <c r="D56" i="20" s="1"/>
  <c r="C59" i="1"/>
  <c r="D55" i="20"/>
  <c r="C58" i="1"/>
  <c r="C57" i="1"/>
  <c r="D53" i="20" s="1"/>
  <c r="C56" i="1"/>
  <c r="C55" i="1"/>
  <c r="D51" i="20" s="1"/>
  <c r="C54" i="1"/>
  <c r="C53" i="1"/>
  <c r="D49" i="20" s="1"/>
  <c r="C52" i="1"/>
  <c r="D48" i="20" s="1"/>
  <c r="C51" i="1"/>
  <c r="D47" i="20" s="1"/>
  <c r="C50" i="1"/>
  <c r="C49" i="1"/>
  <c r="D45" i="20" s="1"/>
  <c r="C48" i="1"/>
  <c r="C47" i="1"/>
  <c r="D43" i="20" s="1"/>
  <c r="C46" i="1"/>
  <c r="C73" i="1" s="1"/>
  <c r="C100" i="1" s="1"/>
  <c r="C45" i="1"/>
  <c r="D41" i="20" s="1"/>
  <c r="C44" i="1"/>
  <c r="D40" i="20" s="1"/>
  <c r="C43" i="1"/>
  <c r="D39" i="20" s="1"/>
  <c r="C42" i="1"/>
  <c r="C41" i="1"/>
  <c r="M16" i="1"/>
  <c r="M17" i="1"/>
  <c r="M18" i="1"/>
  <c r="M19" i="1"/>
  <c r="M20" i="1"/>
  <c r="M21" i="1"/>
  <c r="M22" i="1"/>
  <c r="M23" i="1"/>
  <c r="M24" i="1"/>
  <c r="M25" i="1"/>
  <c r="M26" i="1"/>
  <c r="M27" i="1"/>
  <c r="M28" i="1"/>
  <c r="M29" i="1"/>
  <c r="M30" i="1"/>
  <c r="M31" i="1"/>
  <c r="M32" i="1"/>
  <c r="M33" i="1"/>
  <c r="M34" i="1"/>
  <c r="C16" i="1"/>
  <c r="C17" i="1"/>
  <c r="C18" i="1"/>
  <c r="C19" i="1"/>
  <c r="C20" i="1"/>
  <c r="C21" i="1"/>
  <c r="C22" i="1"/>
  <c r="C23" i="1"/>
  <c r="C24" i="1"/>
  <c r="C25" i="1"/>
  <c r="C26" i="1"/>
  <c r="C27" i="1"/>
  <c r="C28" i="1"/>
  <c r="C29" i="1"/>
  <c r="C30" i="1"/>
  <c r="C31" i="1"/>
  <c r="C32" i="1"/>
  <c r="C33" i="1"/>
  <c r="C34" i="1"/>
  <c r="C15" i="1"/>
  <c r="D13" i="20" s="1"/>
  <c r="L87" i="19"/>
  <c r="T87" i="19" s="1"/>
  <c r="J87" i="19"/>
  <c r="R87" i="19" s="1"/>
  <c r="E87" i="19"/>
  <c r="C85" i="19"/>
  <c r="D85" i="19"/>
  <c r="K84" i="19" s="1"/>
  <c r="S84" i="19" s="1"/>
  <c r="C86" i="19"/>
  <c r="J84" i="19" s="1"/>
  <c r="R84" i="19" s="1"/>
  <c r="D86" i="19"/>
  <c r="C68" i="19"/>
  <c r="D68" i="19"/>
  <c r="K67" i="19" s="1"/>
  <c r="S67" i="19" s="1"/>
  <c r="E68" i="19"/>
  <c r="C69" i="19"/>
  <c r="D69" i="19"/>
  <c r="E69" i="19"/>
  <c r="C70" i="19"/>
  <c r="D70" i="19"/>
  <c r="K69" i="19" s="1"/>
  <c r="S69" i="19" s="1"/>
  <c r="E70" i="19"/>
  <c r="C71" i="19"/>
  <c r="D71" i="19"/>
  <c r="E71" i="19"/>
  <c r="C72" i="19"/>
  <c r="D72" i="19"/>
  <c r="E72" i="19"/>
  <c r="C73" i="19"/>
  <c r="D73" i="19"/>
  <c r="K72" i="19" s="1"/>
  <c r="S72" i="19" s="1"/>
  <c r="E73" i="19"/>
  <c r="C74" i="19"/>
  <c r="D74" i="19"/>
  <c r="E74" i="19"/>
  <c r="C75" i="19"/>
  <c r="D75" i="19"/>
  <c r="K74" i="19" s="1"/>
  <c r="S74" i="19" s="1"/>
  <c r="E75" i="19"/>
  <c r="C76" i="19"/>
  <c r="D76" i="19"/>
  <c r="E76" i="19"/>
  <c r="C77" i="19"/>
  <c r="D77" i="19"/>
  <c r="K76" i="19" s="1"/>
  <c r="S76" i="19" s="1"/>
  <c r="E77" i="19"/>
  <c r="C78" i="19"/>
  <c r="D78" i="19"/>
  <c r="E78" i="19"/>
  <c r="C79" i="19"/>
  <c r="D79" i="19"/>
  <c r="K78" i="19" s="1"/>
  <c r="S78" i="19" s="1"/>
  <c r="E79" i="19"/>
  <c r="C80" i="19"/>
  <c r="D80" i="19"/>
  <c r="E80" i="19"/>
  <c r="C81" i="19"/>
  <c r="D81" i="19"/>
  <c r="K80" i="19" s="1"/>
  <c r="S80" i="19" s="1"/>
  <c r="E81" i="19"/>
  <c r="C82" i="19"/>
  <c r="D82" i="19"/>
  <c r="E82" i="19"/>
  <c r="C83" i="19"/>
  <c r="D83" i="19"/>
  <c r="K82" i="19" s="1"/>
  <c r="S82" i="19" s="1"/>
  <c r="E83" i="19"/>
  <c r="C84" i="19"/>
  <c r="D84" i="19"/>
  <c r="E84" i="19"/>
  <c r="D67" i="19"/>
  <c r="C67" i="19"/>
  <c r="E41" i="17"/>
  <c r="E42" i="17"/>
  <c r="E43" i="17"/>
  <c r="E44" i="17"/>
  <c r="E45" i="17"/>
  <c r="E46" i="17"/>
  <c r="E47" i="17"/>
  <c r="E48" i="17"/>
  <c r="E49" i="17"/>
  <c r="E50" i="17"/>
  <c r="E51" i="17"/>
  <c r="E35" i="17"/>
  <c r="E36" i="17"/>
  <c r="E37" i="17"/>
  <c r="E38" i="17"/>
  <c r="E39" i="17"/>
  <c r="E40" i="17"/>
  <c r="E34" i="17"/>
  <c r="L9" i="17"/>
  <c r="L10" i="17"/>
  <c r="L11" i="17"/>
  <c r="L12" i="17"/>
  <c r="L13" i="17"/>
  <c r="L14" i="17"/>
  <c r="L15" i="17"/>
  <c r="L16" i="17"/>
  <c r="L17" i="17"/>
  <c r="L18" i="17"/>
  <c r="L19" i="17"/>
  <c r="L20" i="17"/>
  <c r="L21" i="17"/>
  <c r="L22" i="17"/>
  <c r="L23" i="17"/>
  <c r="L24" i="17"/>
  <c r="L25" i="17"/>
  <c r="L26" i="17"/>
  <c r="L8" i="17"/>
  <c r="E9" i="17"/>
  <c r="E10" i="17"/>
  <c r="E11" i="17"/>
  <c r="E12" i="17"/>
  <c r="E13" i="17"/>
  <c r="E14" i="17"/>
  <c r="E15" i="17"/>
  <c r="E16" i="17"/>
  <c r="E17" i="17"/>
  <c r="E18" i="17"/>
  <c r="E19" i="17"/>
  <c r="E20" i="17"/>
  <c r="E21" i="17"/>
  <c r="E22" i="17"/>
  <c r="E23" i="17"/>
  <c r="E24" i="17"/>
  <c r="E25" i="17"/>
  <c r="E8" i="17"/>
  <c r="E52" i="17"/>
  <c r="E26" i="17"/>
  <c r="M42" i="1"/>
  <c r="N42" i="1"/>
  <c r="O42" i="1"/>
  <c r="M43" i="1"/>
  <c r="N43" i="1"/>
  <c r="O43" i="1"/>
  <c r="M44" i="1"/>
  <c r="N44" i="1"/>
  <c r="E44" i="1" s="1"/>
  <c r="O44" i="1"/>
  <c r="M45" i="1"/>
  <c r="N45" i="1"/>
  <c r="O45" i="1"/>
  <c r="M46" i="1"/>
  <c r="N46" i="1"/>
  <c r="E73" i="1" s="1"/>
  <c r="E100" i="1" s="1"/>
  <c r="O46" i="1"/>
  <c r="M47" i="1"/>
  <c r="N47" i="1"/>
  <c r="O47" i="1"/>
  <c r="M48" i="1"/>
  <c r="N48" i="1"/>
  <c r="E48" i="1" s="1"/>
  <c r="O48" i="1"/>
  <c r="M49" i="1"/>
  <c r="N49" i="1"/>
  <c r="O49" i="1"/>
  <c r="M50" i="1"/>
  <c r="N50" i="1"/>
  <c r="E77" i="1" s="1"/>
  <c r="E104" i="1" s="1"/>
  <c r="O50" i="1"/>
  <c r="M51" i="1"/>
  <c r="N51" i="1"/>
  <c r="O51" i="1"/>
  <c r="M52" i="1"/>
  <c r="N52" i="1"/>
  <c r="E52" i="1" s="1"/>
  <c r="O52" i="1"/>
  <c r="M53" i="1"/>
  <c r="N53" i="1"/>
  <c r="O53" i="1"/>
  <c r="M54" i="1"/>
  <c r="N54" i="1"/>
  <c r="O54" i="1"/>
  <c r="M55" i="1"/>
  <c r="N55" i="1"/>
  <c r="O55" i="1"/>
  <c r="M56" i="1"/>
  <c r="N56" i="1"/>
  <c r="E56" i="1" s="1"/>
  <c r="O56" i="1"/>
  <c r="M57" i="1"/>
  <c r="N57" i="1"/>
  <c r="O57" i="1"/>
  <c r="M58" i="1"/>
  <c r="N58" i="1"/>
  <c r="E85" i="1" s="1"/>
  <c r="E112" i="1" s="1"/>
  <c r="O58" i="1"/>
  <c r="M59" i="1"/>
  <c r="N59" i="1"/>
  <c r="O59" i="1"/>
  <c r="M60" i="1"/>
  <c r="N60" i="1"/>
  <c r="E60" i="1" s="1"/>
  <c r="O60" i="1"/>
  <c r="N41" i="1"/>
  <c r="O41" i="1"/>
  <c r="M41" i="1"/>
  <c r="O16" i="1"/>
  <c r="O17" i="1"/>
  <c r="F70" i="1" s="1"/>
  <c r="F97" i="1" s="1"/>
  <c r="O18" i="1"/>
  <c r="O19" i="1"/>
  <c r="O20" i="1"/>
  <c r="O21" i="1"/>
  <c r="O22" i="1"/>
  <c r="O23" i="1"/>
  <c r="F76" i="1" s="1"/>
  <c r="F103" i="1" s="1"/>
  <c r="O24" i="1"/>
  <c r="O25" i="1"/>
  <c r="F78" i="1" s="1"/>
  <c r="F105" i="1" s="1"/>
  <c r="O26" i="1"/>
  <c r="O27" i="1"/>
  <c r="O28" i="1"/>
  <c r="O29" i="1"/>
  <c r="O30" i="1"/>
  <c r="O31" i="1"/>
  <c r="F84" i="1" s="1"/>
  <c r="F111" i="1" s="1"/>
  <c r="O32" i="1"/>
  <c r="O33" i="1"/>
  <c r="O34" i="1"/>
  <c r="O15" i="1"/>
  <c r="N34" i="1"/>
  <c r="N33" i="1"/>
  <c r="N32" i="1"/>
  <c r="N31" i="1"/>
  <c r="N30" i="1"/>
  <c r="N29" i="1"/>
  <c r="N28" i="1"/>
  <c r="N27" i="1"/>
  <c r="N26" i="1"/>
  <c r="N25" i="1"/>
  <c r="N24" i="1"/>
  <c r="N23" i="1"/>
  <c r="N22" i="1"/>
  <c r="N21" i="1"/>
  <c r="N20" i="1"/>
  <c r="N19" i="1"/>
  <c r="N18" i="1"/>
  <c r="N17" i="1"/>
  <c r="N16" i="1"/>
  <c r="N15" i="1"/>
  <c r="M15" i="1"/>
  <c r="C33" i="5"/>
  <c r="L84" i="19"/>
  <c r="T84" i="19" s="1"/>
  <c r="K86" i="19"/>
  <c r="S86" i="19" s="1"/>
  <c r="J86" i="19"/>
  <c r="R86" i="19" s="1"/>
  <c r="J67" i="19"/>
  <c r="R67" i="19" s="1"/>
  <c r="L67" i="19"/>
  <c r="T67" i="19" s="1"/>
  <c r="J68" i="19"/>
  <c r="R68" i="19" s="1"/>
  <c r="L68" i="19"/>
  <c r="T68" i="19" s="1"/>
  <c r="J69" i="19"/>
  <c r="R69" i="19" s="1"/>
  <c r="L69" i="19"/>
  <c r="T69" i="19" s="1"/>
  <c r="J70" i="19"/>
  <c r="R70" i="19" s="1"/>
  <c r="L70" i="19"/>
  <c r="J71" i="19"/>
  <c r="R71" i="19" s="1"/>
  <c r="L71" i="19"/>
  <c r="T71" i="19" s="1"/>
  <c r="J72" i="19"/>
  <c r="R72" i="19" s="1"/>
  <c r="L72" i="19"/>
  <c r="T72" i="19" s="1"/>
  <c r="J73" i="19"/>
  <c r="R73" i="19" s="1"/>
  <c r="L73" i="19"/>
  <c r="J74" i="19"/>
  <c r="R74" i="19" s="1"/>
  <c r="L74" i="19"/>
  <c r="T74" i="19" s="1"/>
  <c r="J75" i="19"/>
  <c r="R75" i="19" s="1"/>
  <c r="L75" i="19"/>
  <c r="T75" i="19" s="1"/>
  <c r="J76" i="19"/>
  <c r="R76" i="19" s="1"/>
  <c r="L76" i="19"/>
  <c r="T76" i="19" s="1"/>
  <c r="J77" i="19"/>
  <c r="R77" i="19" s="1"/>
  <c r="L77" i="19"/>
  <c r="T77" i="19" s="1"/>
  <c r="J78" i="19"/>
  <c r="R78" i="19" s="1"/>
  <c r="L78" i="19"/>
  <c r="J79" i="19"/>
  <c r="R79" i="19" s="1"/>
  <c r="L79" i="19"/>
  <c r="J80" i="19"/>
  <c r="R80" i="19" s="1"/>
  <c r="L80" i="19"/>
  <c r="T80" i="19" s="1"/>
  <c r="J81" i="19"/>
  <c r="R81" i="19" s="1"/>
  <c r="L81" i="19"/>
  <c r="T81" i="19" s="1"/>
  <c r="J82" i="19"/>
  <c r="R82" i="19" s="1"/>
  <c r="L82" i="19"/>
  <c r="J83" i="19"/>
  <c r="R83" i="19" s="1"/>
  <c r="L83" i="19"/>
  <c r="T83" i="19" s="1"/>
  <c r="L86" i="19"/>
  <c r="K87" i="19"/>
  <c r="S87" i="19" s="1"/>
  <c r="C68" i="4"/>
  <c r="C93" i="4" s="1"/>
  <c r="C69" i="4"/>
  <c r="C94" i="4" s="1"/>
  <c r="E58" i="6" s="1"/>
  <c r="C70" i="4"/>
  <c r="C95" i="4"/>
  <c r="E59" i="6" s="1"/>
  <c r="C71" i="4"/>
  <c r="C96" i="4" s="1"/>
  <c r="E60" i="6" s="1"/>
  <c r="C72" i="4"/>
  <c r="C97" i="4" s="1"/>
  <c r="E61" i="6" s="1"/>
  <c r="C73" i="4"/>
  <c r="C98" i="4" s="1"/>
  <c r="E62" i="6" s="1"/>
  <c r="C74" i="4"/>
  <c r="C99" i="4" s="1"/>
  <c r="E63" i="6" s="1"/>
  <c r="C75" i="4"/>
  <c r="C100" i="4" s="1"/>
  <c r="E64" i="6" s="1"/>
  <c r="C76" i="4"/>
  <c r="C101" i="4" s="1"/>
  <c r="E65" i="6" s="1"/>
  <c r="C77" i="4"/>
  <c r="C102" i="4" s="1"/>
  <c r="E66" i="6" s="1"/>
  <c r="C78" i="4"/>
  <c r="C103" i="4" s="1"/>
  <c r="E67" i="6" s="1"/>
  <c r="C79" i="4"/>
  <c r="C104" i="4" s="1"/>
  <c r="E68" i="6" s="1"/>
  <c r="C80" i="4"/>
  <c r="C105" i="4" s="1"/>
  <c r="E69" i="6" s="1"/>
  <c r="C81" i="4"/>
  <c r="C106" i="4" s="1"/>
  <c r="E70" i="6" s="1"/>
  <c r="C82" i="4"/>
  <c r="C107" i="4" s="1"/>
  <c r="E71" i="6" s="1"/>
  <c r="C83" i="4"/>
  <c r="C108" i="4" s="1"/>
  <c r="E72" i="6" s="1"/>
  <c r="C84" i="4"/>
  <c r="C109" i="4" s="1"/>
  <c r="E73" i="6" s="1"/>
  <c r="C85" i="4"/>
  <c r="C86" i="4"/>
  <c r="C110" i="4" s="1"/>
  <c r="E74" i="6" s="1"/>
  <c r="G69" i="1"/>
  <c r="G96" i="1"/>
  <c r="G70" i="1"/>
  <c r="G97" i="1"/>
  <c r="C58" i="6"/>
  <c r="G71" i="1"/>
  <c r="G98" i="1"/>
  <c r="C59" i="6"/>
  <c r="G72" i="1"/>
  <c r="G99" i="1"/>
  <c r="G73" i="1"/>
  <c r="G100" i="1"/>
  <c r="G74" i="1"/>
  <c r="G101" i="1"/>
  <c r="G75" i="1"/>
  <c r="G102" i="1"/>
  <c r="G76" i="1"/>
  <c r="G103" i="1"/>
  <c r="G77" i="1"/>
  <c r="G104" i="1"/>
  <c r="G78" i="1"/>
  <c r="G105" i="1"/>
  <c r="G79" i="1"/>
  <c r="G106" i="1"/>
  <c r="G80" i="1"/>
  <c r="G107" i="1"/>
  <c r="G81" i="1"/>
  <c r="G108" i="1"/>
  <c r="G82" i="1"/>
  <c r="G109" i="1"/>
  <c r="G83" i="1"/>
  <c r="G110" i="1"/>
  <c r="G84" i="1"/>
  <c r="G111" i="1"/>
  <c r="G85" i="1"/>
  <c r="G112" i="1"/>
  <c r="G86" i="1"/>
  <c r="G87" i="1"/>
  <c r="G113" i="1"/>
  <c r="C74" i="6"/>
  <c r="F87" i="19"/>
  <c r="M86" i="19" s="1"/>
  <c r="U86" i="19" s="1"/>
  <c r="F68" i="19"/>
  <c r="M67" i="19" s="1"/>
  <c r="U67" i="19" s="1"/>
  <c r="F69" i="19"/>
  <c r="M68" i="19" s="1"/>
  <c r="U68" i="19" s="1"/>
  <c r="F70" i="19"/>
  <c r="M69" i="19" s="1"/>
  <c r="U69" i="19" s="1"/>
  <c r="F71" i="19"/>
  <c r="M70" i="19" s="1"/>
  <c r="U70" i="19" s="1"/>
  <c r="F72" i="19"/>
  <c r="M71" i="19" s="1"/>
  <c r="U71" i="19" s="1"/>
  <c r="F73" i="19"/>
  <c r="M72" i="19" s="1"/>
  <c r="U72" i="19" s="1"/>
  <c r="F74" i="19"/>
  <c r="M73" i="19" s="1"/>
  <c r="U73" i="19" s="1"/>
  <c r="F75" i="19"/>
  <c r="M74" i="19" s="1"/>
  <c r="U74" i="19" s="1"/>
  <c r="F76" i="19"/>
  <c r="M75" i="19" s="1"/>
  <c r="U75" i="19" s="1"/>
  <c r="F77" i="19"/>
  <c r="M76" i="19" s="1"/>
  <c r="U76" i="19" s="1"/>
  <c r="F78" i="19"/>
  <c r="M77" i="19" s="1"/>
  <c r="U77" i="19" s="1"/>
  <c r="F79" i="19"/>
  <c r="M78" i="19" s="1"/>
  <c r="U78" i="19" s="1"/>
  <c r="F80" i="19"/>
  <c r="M79" i="19" s="1"/>
  <c r="U79" i="19" s="1"/>
  <c r="F81" i="19"/>
  <c r="M80" i="19" s="1"/>
  <c r="U80" i="19" s="1"/>
  <c r="F82" i="19"/>
  <c r="M81" i="19" s="1"/>
  <c r="U81" i="19" s="1"/>
  <c r="F83" i="19"/>
  <c r="M82" i="19" s="1"/>
  <c r="U82" i="19" s="1"/>
  <c r="F84" i="19"/>
  <c r="M83" i="19" s="1"/>
  <c r="U83" i="19" s="1"/>
  <c r="F85" i="19"/>
  <c r="G61" i="18"/>
  <c r="G60" i="18"/>
  <c r="G59" i="18"/>
  <c r="G58" i="18"/>
  <c r="G57" i="18"/>
  <c r="G56" i="18"/>
  <c r="G55" i="18"/>
  <c r="G54" i="18"/>
  <c r="G53" i="18"/>
  <c r="G52" i="18"/>
  <c r="G51" i="18"/>
  <c r="G50" i="18"/>
  <c r="G49" i="18"/>
  <c r="G48" i="18"/>
  <c r="G47" i="18"/>
  <c r="G46" i="18"/>
  <c r="G45" i="18"/>
  <c r="G44" i="18"/>
  <c r="G43" i="18"/>
  <c r="G15" i="18"/>
  <c r="C69" i="18" s="1"/>
  <c r="G16" i="18"/>
  <c r="C70" i="18" s="1"/>
  <c r="G17" i="18"/>
  <c r="C71" i="18" s="1"/>
  <c r="G18" i="18"/>
  <c r="C72" i="18" s="1"/>
  <c r="G19" i="18"/>
  <c r="C73" i="18" s="1"/>
  <c r="G20" i="18"/>
  <c r="C74" i="18" s="1"/>
  <c r="G21" i="18"/>
  <c r="C75" i="18" s="1"/>
  <c r="G22" i="18"/>
  <c r="C76" i="18" s="1"/>
  <c r="G23" i="18"/>
  <c r="C77" i="18" s="1"/>
  <c r="G24" i="18"/>
  <c r="C78" i="18" s="1"/>
  <c r="G25" i="18"/>
  <c r="C79" i="18" s="1"/>
  <c r="G26" i="18"/>
  <c r="C80" i="18" s="1"/>
  <c r="G27" i="18"/>
  <c r="C81" i="18" s="1"/>
  <c r="G28" i="18"/>
  <c r="C82" i="18" s="1"/>
  <c r="G29" i="18"/>
  <c r="C83" i="18" s="1"/>
  <c r="G30" i="18"/>
  <c r="C84" i="18" s="1"/>
  <c r="G31" i="18"/>
  <c r="C85" i="18" s="1"/>
  <c r="G32" i="18"/>
  <c r="C86" i="18" s="1"/>
  <c r="G14" i="18"/>
  <c r="C65" i="5"/>
  <c r="C92" i="5" s="1"/>
  <c r="K27" i="17"/>
  <c r="O9" i="17"/>
  <c r="O10" i="17"/>
  <c r="O11" i="17"/>
  <c r="O12" i="17"/>
  <c r="O13" i="17"/>
  <c r="O15" i="17"/>
  <c r="O14" i="17"/>
  <c r="O16" i="17"/>
  <c r="O17" i="17"/>
  <c r="O18" i="17"/>
  <c r="O19" i="17"/>
  <c r="O20" i="17"/>
  <c r="O21" i="17"/>
  <c r="O22" i="17"/>
  <c r="O23" i="17"/>
  <c r="O24" i="17"/>
  <c r="L27" i="17"/>
  <c r="D93" i="5"/>
  <c r="D95" i="5"/>
  <c r="D97" i="5"/>
  <c r="D99" i="5"/>
  <c r="D101" i="5"/>
  <c r="D103" i="5"/>
  <c r="D105" i="5"/>
  <c r="D107" i="5"/>
  <c r="F40" i="16"/>
  <c r="C40" i="16" s="1"/>
  <c r="F41" i="16"/>
  <c r="F42" i="16"/>
  <c r="C42" i="16" s="1"/>
  <c r="F43" i="16"/>
  <c r="F44" i="16"/>
  <c r="C44" i="16" s="1"/>
  <c r="F45" i="16"/>
  <c r="F46" i="16"/>
  <c r="C46" i="16" s="1"/>
  <c r="F47" i="16"/>
  <c r="F48" i="16"/>
  <c r="C48" i="16" s="1"/>
  <c r="F49" i="16"/>
  <c r="F50" i="16"/>
  <c r="C50" i="16" s="1"/>
  <c r="F51" i="16"/>
  <c r="F52" i="16"/>
  <c r="C52" i="16" s="1"/>
  <c r="F53" i="16"/>
  <c r="F54" i="16"/>
  <c r="C54" i="16" s="1"/>
  <c r="F55" i="16"/>
  <c r="F56" i="16"/>
  <c r="C56" i="16" s="1"/>
  <c r="F57" i="16"/>
  <c r="F58" i="16"/>
  <c r="C58" i="16" s="1"/>
  <c r="F39" i="16"/>
  <c r="F15" i="16"/>
  <c r="F16" i="16"/>
  <c r="F17" i="16"/>
  <c r="F18" i="16"/>
  <c r="F19" i="16"/>
  <c r="F20" i="16"/>
  <c r="F21" i="16"/>
  <c r="F22" i="16"/>
  <c r="F23" i="16"/>
  <c r="F24" i="16"/>
  <c r="F25" i="16"/>
  <c r="F26" i="16"/>
  <c r="F27" i="16"/>
  <c r="F28" i="16"/>
  <c r="F29" i="16"/>
  <c r="F30" i="16"/>
  <c r="F31" i="16"/>
  <c r="F32" i="16"/>
  <c r="F33" i="16"/>
  <c r="F14" i="16"/>
  <c r="D38" i="20"/>
  <c r="E38" i="20"/>
  <c r="F38" i="20"/>
  <c r="H38" i="20"/>
  <c r="E39" i="20"/>
  <c r="F39" i="20"/>
  <c r="H39" i="20"/>
  <c r="E40" i="20"/>
  <c r="F40" i="20"/>
  <c r="H40" i="20"/>
  <c r="E41" i="20"/>
  <c r="F41" i="20"/>
  <c r="H41" i="20"/>
  <c r="D42" i="20"/>
  <c r="E42" i="20"/>
  <c r="F42" i="20"/>
  <c r="H42" i="20"/>
  <c r="E43" i="20"/>
  <c r="F43" i="20"/>
  <c r="H43" i="20"/>
  <c r="D44" i="20"/>
  <c r="E44" i="20"/>
  <c r="F44" i="20"/>
  <c r="H44" i="20"/>
  <c r="E45" i="20"/>
  <c r="F45" i="20"/>
  <c r="H45" i="20"/>
  <c r="D46" i="20"/>
  <c r="E46" i="20"/>
  <c r="F46" i="20"/>
  <c r="H46" i="20"/>
  <c r="E47" i="20"/>
  <c r="F47" i="20"/>
  <c r="H47" i="20"/>
  <c r="E48" i="20"/>
  <c r="F48" i="20"/>
  <c r="H48" i="20"/>
  <c r="E49" i="20"/>
  <c r="F49" i="20"/>
  <c r="H49" i="20"/>
  <c r="D50" i="20"/>
  <c r="E50" i="20"/>
  <c r="F50" i="20"/>
  <c r="H50" i="20"/>
  <c r="E51" i="20"/>
  <c r="F51" i="20"/>
  <c r="H51" i="20"/>
  <c r="D52" i="20"/>
  <c r="E52" i="20"/>
  <c r="F52" i="20"/>
  <c r="H52" i="20"/>
  <c r="E53" i="20"/>
  <c r="F53" i="20"/>
  <c r="H53" i="20"/>
  <c r="D54" i="20"/>
  <c r="E54" i="20"/>
  <c r="F54" i="20"/>
  <c r="H54" i="20"/>
  <c r="E55" i="20"/>
  <c r="F55" i="20"/>
  <c r="H55" i="20"/>
  <c r="E56" i="20"/>
  <c r="F56" i="20"/>
  <c r="H56" i="20"/>
  <c r="H37" i="20"/>
  <c r="F37" i="20"/>
  <c r="E37" i="20"/>
  <c r="D37" i="20"/>
  <c r="D14" i="20"/>
  <c r="E14" i="20"/>
  <c r="F14" i="20"/>
  <c r="H14" i="20"/>
  <c r="D15" i="20"/>
  <c r="E15" i="20"/>
  <c r="H15" i="20"/>
  <c r="D16" i="20"/>
  <c r="E16" i="20"/>
  <c r="F16" i="20"/>
  <c r="H16" i="20"/>
  <c r="D17" i="20"/>
  <c r="E17" i="20"/>
  <c r="F17" i="20"/>
  <c r="H17" i="20"/>
  <c r="D18" i="20"/>
  <c r="E18" i="20"/>
  <c r="H18" i="20"/>
  <c r="D19" i="20"/>
  <c r="E19" i="20"/>
  <c r="F19" i="20"/>
  <c r="H19" i="20"/>
  <c r="D20" i="20"/>
  <c r="E20" i="20"/>
  <c r="H20" i="20"/>
  <c r="D21" i="20"/>
  <c r="E21" i="20"/>
  <c r="F21" i="20"/>
  <c r="H21" i="20"/>
  <c r="D22" i="20"/>
  <c r="E22" i="20"/>
  <c r="H22" i="20"/>
  <c r="D23" i="20"/>
  <c r="E23" i="20"/>
  <c r="F23" i="20"/>
  <c r="H23" i="20"/>
  <c r="D24" i="20"/>
  <c r="E24" i="20"/>
  <c r="H24" i="20"/>
  <c r="D25" i="20"/>
  <c r="E25" i="20"/>
  <c r="F25" i="20"/>
  <c r="H25" i="20"/>
  <c r="D26" i="20"/>
  <c r="E26" i="20"/>
  <c r="H26" i="20"/>
  <c r="D27" i="20"/>
  <c r="E27" i="20"/>
  <c r="F27" i="20"/>
  <c r="H27" i="20"/>
  <c r="D28" i="20"/>
  <c r="E28" i="20"/>
  <c r="H28" i="20"/>
  <c r="D29" i="20"/>
  <c r="E29" i="20"/>
  <c r="F29" i="20"/>
  <c r="H29" i="20"/>
  <c r="D30" i="20"/>
  <c r="E30" i="20"/>
  <c r="H30" i="20"/>
  <c r="D31" i="20"/>
  <c r="E31" i="20"/>
  <c r="F31" i="20"/>
  <c r="H31" i="20"/>
  <c r="D32" i="20"/>
  <c r="E32" i="20"/>
  <c r="H32" i="20"/>
  <c r="H13" i="20"/>
  <c r="F13" i="20"/>
  <c r="E13" i="20"/>
  <c r="D67" i="4"/>
  <c r="D68" i="4"/>
  <c r="D69" i="4"/>
  <c r="D70" i="4"/>
  <c r="D71" i="4"/>
  <c r="D72" i="4"/>
  <c r="D73" i="4"/>
  <c r="D74" i="4"/>
  <c r="D75" i="4"/>
  <c r="D76" i="4"/>
  <c r="D77" i="4"/>
  <c r="D78" i="4"/>
  <c r="D79" i="4"/>
  <c r="D80" i="4"/>
  <c r="D81" i="4"/>
  <c r="D82" i="4"/>
  <c r="D83" i="4"/>
  <c r="D84" i="4"/>
  <c r="D85" i="4"/>
  <c r="D86" i="4"/>
  <c r="C126" i="2"/>
  <c r="I127" i="2"/>
  <c r="I156" i="2" s="1"/>
  <c r="J127" i="2"/>
  <c r="K127" i="2"/>
  <c r="K156" i="2" s="1"/>
  <c r="I128" i="2"/>
  <c r="I157" i="2" s="1"/>
  <c r="E10" i="6" s="1"/>
  <c r="J128" i="2"/>
  <c r="K128" i="2"/>
  <c r="K157" i="2" s="1"/>
  <c r="I129" i="2"/>
  <c r="I158" i="2" s="1"/>
  <c r="E11" i="6" s="1"/>
  <c r="J129" i="2"/>
  <c r="K129" i="2"/>
  <c r="I130" i="2"/>
  <c r="I159" i="2" s="1"/>
  <c r="E12" i="6" s="1"/>
  <c r="J130" i="2"/>
  <c r="K130" i="2"/>
  <c r="K159" i="2" s="1"/>
  <c r="I131" i="2"/>
  <c r="I160" i="2" s="1"/>
  <c r="E13" i="6" s="1"/>
  <c r="J131" i="2"/>
  <c r="K131" i="2"/>
  <c r="K160" i="2" s="1"/>
  <c r="I132" i="2"/>
  <c r="I161" i="2" s="1"/>
  <c r="E14" i="6" s="1"/>
  <c r="J132" i="2"/>
  <c r="K132" i="2"/>
  <c r="K161" i="2" s="1"/>
  <c r="I133" i="2"/>
  <c r="I162" i="2" s="1"/>
  <c r="E15" i="6" s="1"/>
  <c r="J133" i="2"/>
  <c r="K133" i="2"/>
  <c r="I134" i="2"/>
  <c r="I163" i="2" s="1"/>
  <c r="E16" i="6" s="1"/>
  <c r="J134" i="2"/>
  <c r="K134" i="2"/>
  <c r="K163" i="2"/>
  <c r="I135" i="2"/>
  <c r="I164" i="2" s="1"/>
  <c r="E17" i="6" s="1"/>
  <c r="J135" i="2"/>
  <c r="K135" i="2"/>
  <c r="K164" i="2" s="1"/>
  <c r="I136" i="2"/>
  <c r="I165" i="2" s="1"/>
  <c r="E18" i="6" s="1"/>
  <c r="J136" i="2"/>
  <c r="K136" i="2"/>
  <c r="K165" i="2" s="1"/>
  <c r="I137" i="2"/>
  <c r="I166" i="2" s="1"/>
  <c r="E19" i="6" s="1"/>
  <c r="J137" i="2"/>
  <c r="K137" i="2"/>
  <c r="I138" i="2"/>
  <c r="I167" i="2" s="1"/>
  <c r="E20" i="6" s="1"/>
  <c r="J138" i="2"/>
  <c r="K138" i="2"/>
  <c r="K167" i="2" s="1"/>
  <c r="I139" i="2"/>
  <c r="I168" i="2" s="1"/>
  <c r="E21" i="6" s="1"/>
  <c r="J139" i="2"/>
  <c r="K139" i="2"/>
  <c r="K168" i="2" s="1"/>
  <c r="I140" i="2"/>
  <c r="I169" i="2" s="1"/>
  <c r="E22" i="6" s="1"/>
  <c r="J140" i="2"/>
  <c r="K140" i="2"/>
  <c r="K169" i="2" s="1"/>
  <c r="I141" i="2"/>
  <c r="I170" i="2" s="1"/>
  <c r="E23" i="6" s="1"/>
  <c r="J141" i="2"/>
  <c r="K141" i="2"/>
  <c r="I142" i="2"/>
  <c r="I171" i="2" s="1"/>
  <c r="E24" i="6" s="1"/>
  <c r="J142" i="2"/>
  <c r="K142" i="2"/>
  <c r="K171" i="2" s="1"/>
  <c r="I143" i="2"/>
  <c r="I172" i="2" s="1"/>
  <c r="E25" i="6" s="1"/>
  <c r="J143" i="2"/>
  <c r="K143" i="2"/>
  <c r="K172" i="2" s="1"/>
  <c r="I144" i="2"/>
  <c r="J144" i="2"/>
  <c r="K144" i="2"/>
  <c r="I145" i="2"/>
  <c r="J145" i="2"/>
  <c r="K145" i="2"/>
  <c r="J126" i="2"/>
  <c r="K126" i="2"/>
  <c r="I126" i="2"/>
  <c r="R16" i="2"/>
  <c r="Q16" i="2"/>
  <c r="I68" i="1"/>
  <c r="J68" i="1"/>
  <c r="I69" i="1"/>
  <c r="J69" i="1"/>
  <c r="I70" i="1"/>
  <c r="J70" i="1"/>
  <c r="I71" i="1"/>
  <c r="J71" i="1"/>
  <c r="I72" i="1"/>
  <c r="J72" i="1"/>
  <c r="I73" i="1"/>
  <c r="J73" i="1"/>
  <c r="I74" i="1"/>
  <c r="J74" i="1"/>
  <c r="I75" i="1"/>
  <c r="J75" i="1"/>
  <c r="I76" i="1"/>
  <c r="J76" i="1"/>
  <c r="I77" i="1"/>
  <c r="J77" i="1"/>
  <c r="I78" i="1"/>
  <c r="J78" i="1"/>
  <c r="I79" i="1"/>
  <c r="J79" i="1"/>
  <c r="I80" i="1"/>
  <c r="J80" i="1"/>
  <c r="I81" i="1"/>
  <c r="J81" i="1"/>
  <c r="I82" i="1"/>
  <c r="J82" i="1"/>
  <c r="I83" i="1"/>
  <c r="J83" i="1"/>
  <c r="I84" i="1"/>
  <c r="J84" i="1"/>
  <c r="I85" i="1"/>
  <c r="J85" i="1"/>
  <c r="I86" i="1"/>
  <c r="J86" i="1"/>
  <c r="I87" i="1"/>
  <c r="J87" i="1"/>
  <c r="H69" i="1"/>
  <c r="H70" i="1"/>
  <c r="H71" i="1"/>
  <c r="H72" i="1"/>
  <c r="H73" i="1"/>
  <c r="H74" i="1"/>
  <c r="H75" i="1"/>
  <c r="H76" i="1"/>
  <c r="H77" i="1"/>
  <c r="H78" i="1"/>
  <c r="H79" i="1"/>
  <c r="H80" i="1"/>
  <c r="H81" i="1"/>
  <c r="H82" i="1"/>
  <c r="H83" i="1"/>
  <c r="H84" i="1"/>
  <c r="H85" i="1"/>
  <c r="H86" i="1"/>
  <c r="H87" i="1"/>
  <c r="H68" i="1"/>
  <c r="S42" i="1"/>
  <c r="T42" i="1"/>
  <c r="U42" i="1"/>
  <c r="S43" i="1"/>
  <c r="T43" i="1"/>
  <c r="U43" i="1"/>
  <c r="S44" i="1"/>
  <c r="T44" i="1"/>
  <c r="U44" i="1"/>
  <c r="S45" i="1"/>
  <c r="T45" i="1"/>
  <c r="U45" i="1"/>
  <c r="S46" i="1"/>
  <c r="T46" i="1"/>
  <c r="U46" i="1"/>
  <c r="S47" i="1"/>
  <c r="T47" i="1"/>
  <c r="U47" i="1"/>
  <c r="S48" i="1"/>
  <c r="T48" i="1"/>
  <c r="U48" i="1"/>
  <c r="S49" i="1"/>
  <c r="T49" i="1"/>
  <c r="U49" i="1"/>
  <c r="S50" i="1"/>
  <c r="T50" i="1"/>
  <c r="U50" i="1"/>
  <c r="S51" i="1"/>
  <c r="T51" i="1"/>
  <c r="U51" i="1"/>
  <c r="S52" i="1"/>
  <c r="T52" i="1"/>
  <c r="U52" i="1"/>
  <c r="S53" i="1"/>
  <c r="T53" i="1"/>
  <c r="U53" i="1"/>
  <c r="S54" i="1"/>
  <c r="T54" i="1"/>
  <c r="U54" i="1"/>
  <c r="S55" i="1"/>
  <c r="T55" i="1"/>
  <c r="U55" i="1"/>
  <c r="S56" i="1"/>
  <c r="T56" i="1"/>
  <c r="U56" i="1"/>
  <c r="S57" i="1"/>
  <c r="T57" i="1"/>
  <c r="U57" i="1"/>
  <c r="S58" i="1"/>
  <c r="T58" i="1"/>
  <c r="U58" i="1"/>
  <c r="S59" i="1"/>
  <c r="T59" i="1"/>
  <c r="U59" i="1"/>
  <c r="S60" i="1"/>
  <c r="T60" i="1"/>
  <c r="U60" i="1"/>
  <c r="T41" i="1"/>
  <c r="U41" i="1"/>
  <c r="E42" i="1"/>
  <c r="F43" i="1"/>
  <c r="D45" i="1"/>
  <c r="E46" i="1"/>
  <c r="F47" i="1"/>
  <c r="D49" i="1"/>
  <c r="E50" i="1"/>
  <c r="F51" i="1"/>
  <c r="D53" i="1"/>
  <c r="E54" i="1"/>
  <c r="F55" i="1"/>
  <c r="D57" i="1"/>
  <c r="E58" i="1"/>
  <c r="F59" i="1"/>
  <c r="E41" i="1"/>
  <c r="S41" i="1"/>
  <c r="S16" i="1"/>
  <c r="T16" i="1"/>
  <c r="U16" i="1"/>
  <c r="S17" i="1"/>
  <c r="T17" i="1"/>
  <c r="U17" i="1"/>
  <c r="S18" i="1"/>
  <c r="T18" i="1"/>
  <c r="U18" i="1"/>
  <c r="S19" i="1"/>
  <c r="T19" i="1"/>
  <c r="U19" i="1"/>
  <c r="S20" i="1"/>
  <c r="T20" i="1"/>
  <c r="U20" i="1"/>
  <c r="S21" i="1"/>
  <c r="T21" i="1"/>
  <c r="U21" i="1"/>
  <c r="S22" i="1"/>
  <c r="T22" i="1"/>
  <c r="U22" i="1"/>
  <c r="S23" i="1"/>
  <c r="T23" i="1"/>
  <c r="U23" i="1"/>
  <c r="S24" i="1"/>
  <c r="T24" i="1"/>
  <c r="U24" i="1"/>
  <c r="S25" i="1"/>
  <c r="T25" i="1"/>
  <c r="U25" i="1"/>
  <c r="S26" i="1"/>
  <c r="T26" i="1"/>
  <c r="U26" i="1"/>
  <c r="S27" i="1"/>
  <c r="T27" i="1"/>
  <c r="U27" i="1"/>
  <c r="S28" i="1"/>
  <c r="T28" i="1"/>
  <c r="U28" i="1"/>
  <c r="S29" i="1"/>
  <c r="T29" i="1"/>
  <c r="U29" i="1"/>
  <c r="S30" i="1"/>
  <c r="T30" i="1"/>
  <c r="U30" i="1"/>
  <c r="S31" i="1"/>
  <c r="T31" i="1"/>
  <c r="U31" i="1"/>
  <c r="S32" i="1"/>
  <c r="T32" i="1"/>
  <c r="U32" i="1"/>
  <c r="S33" i="1"/>
  <c r="T33" i="1"/>
  <c r="U33" i="1"/>
  <c r="S34" i="1"/>
  <c r="T34" i="1"/>
  <c r="U34" i="1"/>
  <c r="T15" i="1"/>
  <c r="U15" i="1"/>
  <c r="S15" i="1"/>
  <c r="C71" i="1"/>
  <c r="C98" i="1" s="1"/>
  <c r="F34" i="1"/>
  <c r="F33" i="1"/>
  <c r="F32" i="1"/>
  <c r="F31" i="1"/>
  <c r="F30" i="1"/>
  <c r="F29" i="1"/>
  <c r="F28" i="1"/>
  <c r="F27" i="1"/>
  <c r="F26" i="1"/>
  <c r="F25" i="1"/>
  <c r="F24" i="1"/>
  <c r="F23" i="1"/>
  <c r="F22" i="1"/>
  <c r="F21" i="1"/>
  <c r="F20" i="1"/>
  <c r="F19" i="1"/>
  <c r="F18" i="1"/>
  <c r="F17" i="1"/>
  <c r="F16" i="1"/>
  <c r="F15" i="1"/>
  <c r="E34" i="1"/>
  <c r="E33" i="1"/>
  <c r="E32" i="1"/>
  <c r="E31" i="1"/>
  <c r="E30" i="1"/>
  <c r="E29" i="1"/>
  <c r="E28" i="1"/>
  <c r="E27" i="1"/>
  <c r="E26" i="1"/>
  <c r="E25" i="1"/>
  <c r="E24" i="1"/>
  <c r="E23" i="1"/>
  <c r="E22" i="1"/>
  <c r="E21" i="1"/>
  <c r="E20" i="1"/>
  <c r="E19" i="1"/>
  <c r="E18" i="1"/>
  <c r="E17" i="1"/>
  <c r="E16" i="1"/>
  <c r="E15" i="1"/>
  <c r="D16" i="1"/>
  <c r="D17" i="1"/>
  <c r="D18" i="1"/>
  <c r="D19" i="1"/>
  <c r="D20" i="1"/>
  <c r="D21" i="1"/>
  <c r="D22" i="1"/>
  <c r="D23" i="1"/>
  <c r="D24" i="1"/>
  <c r="D25" i="1"/>
  <c r="D26" i="1"/>
  <c r="D27" i="1"/>
  <c r="D28" i="1"/>
  <c r="D29" i="1"/>
  <c r="D30" i="1"/>
  <c r="D31" i="1"/>
  <c r="D32" i="1"/>
  <c r="D33" i="1"/>
  <c r="D34" i="1"/>
  <c r="D15" i="1"/>
  <c r="O17" i="2"/>
  <c r="G14" i="20"/>
  <c r="O73" i="2"/>
  <c r="G38" i="20" s="1"/>
  <c r="C87" i="1"/>
  <c r="O34" i="2"/>
  <c r="S34" i="2"/>
  <c r="O90" i="2"/>
  <c r="G55" i="20" s="1"/>
  <c r="O35" i="2"/>
  <c r="G32" i="20"/>
  <c r="O91" i="2"/>
  <c r="G56" i="20" s="1"/>
  <c r="C85" i="1"/>
  <c r="C112" i="1" s="1"/>
  <c r="O33" i="2"/>
  <c r="O89" i="2"/>
  <c r="G54" i="20" s="1"/>
  <c r="I54" i="20" s="1"/>
  <c r="J54" i="20" s="1"/>
  <c r="C81" i="5"/>
  <c r="C108" i="5" s="1"/>
  <c r="G25" i="6" s="1"/>
  <c r="C84" i="1"/>
  <c r="C111" i="1" s="1"/>
  <c r="O32" i="2"/>
  <c r="G29" i="20"/>
  <c r="I29" i="20" s="1"/>
  <c r="J29" i="20" s="1"/>
  <c r="O88" i="2"/>
  <c r="G53" i="20" s="1"/>
  <c r="C80" i="5"/>
  <c r="C107" i="5" s="1"/>
  <c r="G24" i="6" s="1"/>
  <c r="C83" i="1"/>
  <c r="C110" i="1" s="1"/>
  <c r="O31" i="2"/>
  <c r="G28" i="20"/>
  <c r="O87" i="2"/>
  <c r="G52" i="20" s="1"/>
  <c r="I52" i="20" s="1"/>
  <c r="J52" i="20" s="1"/>
  <c r="C79" i="5"/>
  <c r="C106" i="5" s="1"/>
  <c r="G23" i="6" s="1"/>
  <c r="O30" i="2"/>
  <c r="G27" i="20" s="1"/>
  <c r="O86" i="2"/>
  <c r="G51" i="20" s="1"/>
  <c r="C78" i="5"/>
  <c r="C105" i="5" s="1"/>
  <c r="G22" i="6" s="1"/>
  <c r="C81" i="1"/>
  <c r="C108" i="1" s="1"/>
  <c r="O29" i="2"/>
  <c r="O85" i="2"/>
  <c r="G50" i="20" s="1"/>
  <c r="I50" i="20" s="1"/>
  <c r="J50" i="20" s="1"/>
  <c r="C77" i="5"/>
  <c r="C104" i="5" s="1"/>
  <c r="G21" i="6" s="1"/>
  <c r="C80" i="1"/>
  <c r="C107" i="1" s="1"/>
  <c r="O28" i="2"/>
  <c r="G25" i="20" s="1"/>
  <c r="I25" i="20" s="1"/>
  <c r="J25" i="20" s="1"/>
  <c r="S28" i="2"/>
  <c r="O84" i="2"/>
  <c r="G49" i="20" s="1"/>
  <c r="S84" i="2"/>
  <c r="D138" i="2" s="1"/>
  <c r="D167" i="2" s="1"/>
  <c r="D20" i="6" s="1"/>
  <c r="C76" i="5"/>
  <c r="C103" i="5" s="1"/>
  <c r="G20" i="6" s="1"/>
  <c r="C79" i="1"/>
  <c r="C106" i="1" s="1"/>
  <c r="O27" i="2"/>
  <c r="G24" i="20"/>
  <c r="O83" i="2"/>
  <c r="G48" i="20" s="1"/>
  <c r="C75" i="5"/>
  <c r="C102" i="5" s="1"/>
  <c r="G19" i="6" s="1"/>
  <c r="O26" i="2"/>
  <c r="S26" i="2" s="1"/>
  <c r="O82" i="2"/>
  <c r="S82" i="2" s="1"/>
  <c r="C74" i="5"/>
  <c r="C101" i="5" s="1"/>
  <c r="G18" i="6" s="1"/>
  <c r="C77" i="1"/>
  <c r="C104" i="1" s="1"/>
  <c r="O25" i="2"/>
  <c r="G22" i="20" s="1"/>
  <c r="O81" i="2"/>
  <c r="G46" i="20" s="1"/>
  <c r="I46" i="20" s="1"/>
  <c r="J46" i="20" s="1"/>
  <c r="C73" i="5"/>
  <c r="C100" i="5" s="1"/>
  <c r="G17" i="6" s="1"/>
  <c r="O24" i="2"/>
  <c r="G21" i="20" s="1"/>
  <c r="I21" i="20" s="1"/>
  <c r="J21" i="20" s="1"/>
  <c r="O80" i="2"/>
  <c r="G45" i="20"/>
  <c r="C72" i="5"/>
  <c r="C99" i="5" s="1"/>
  <c r="G16" i="6" s="1"/>
  <c r="C75" i="1"/>
  <c r="C102" i="1" s="1"/>
  <c r="O23" i="2"/>
  <c r="G20" i="20"/>
  <c r="O79" i="2"/>
  <c r="G44" i="20"/>
  <c r="I44" i="20" s="1"/>
  <c r="J44" i="20" s="1"/>
  <c r="C71" i="5"/>
  <c r="C98" i="5" s="1"/>
  <c r="G15" i="6" s="1"/>
  <c r="O22" i="2"/>
  <c r="S22" i="2"/>
  <c r="O78" i="2"/>
  <c r="S78" i="2" s="1"/>
  <c r="D132" i="2" s="1"/>
  <c r="D161" i="2" s="1"/>
  <c r="D14" i="6" s="1"/>
  <c r="C70" i="5"/>
  <c r="C97" i="5" s="1"/>
  <c r="G14" i="6" s="1"/>
  <c r="O21" i="2"/>
  <c r="O77" i="2"/>
  <c r="G42" i="20" s="1"/>
  <c r="C69" i="5"/>
  <c r="C96" i="5" s="1"/>
  <c r="G13" i="6" s="1"/>
  <c r="C72" i="1"/>
  <c r="C99" i="1" s="1"/>
  <c r="O20" i="2"/>
  <c r="G17" i="20"/>
  <c r="I17" i="20" s="1"/>
  <c r="J17" i="20" s="1"/>
  <c r="O76" i="2"/>
  <c r="G41" i="20" s="1"/>
  <c r="C68" i="5"/>
  <c r="C95" i="5" s="1"/>
  <c r="G12" i="6" s="1"/>
  <c r="O19" i="2"/>
  <c r="G16" i="20" s="1"/>
  <c r="I16" i="20" s="1"/>
  <c r="J16" i="20" s="1"/>
  <c r="O75" i="2"/>
  <c r="G40" i="20" s="1"/>
  <c r="C67" i="5"/>
  <c r="C94" i="5" s="1"/>
  <c r="G11" i="6" s="1"/>
  <c r="C70" i="1"/>
  <c r="C97" i="1" s="1"/>
  <c r="O18" i="2"/>
  <c r="S18" i="2" s="1"/>
  <c r="O74" i="2"/>
  <c r="G39" i="20" s="1"/>
  <c r="C66" i="5"/>
  <c r="C69" i="1"/>
  <c r="C96" i="1" s="1"/>
  <c r="D67" i="16"/>
  <c r="E67" i="16"/>
  <c r="G67" i="16"/>
  <c r="D68" i="16"/>
  <c r="E68" i="16"/>
  <c r="F68" i="16"/>
  <c r="G68" i="16"/>
  <c r="D69" i="16"/>
  <c r="E69" i="16"/>
  <c r="G69" i="16"/>
  <c r="D70" i="16"/>
  <c r="E70" i="16"/>
  <c r="F70" i="16"/>
  <c r="G70" i="16"/>
  <c r="D71" i="16"/>
  <c r="E71" i="16"/>
  <c r="G71" i="16"/>
  <c r="D72" i="16"/>
  <c r="E72" i="16"/>
  <c r="F72" i="16"/>
  <c r="G72" i="16"/>
  <c r="D73" i="16"/>
  <c r="E73" i="16"/>
  <c r="G73" i="16"/>
  <c r="D74" i="16"/>
  <c r="E74" i="16"/>
  <c r="F74" i="16"/>
  <c r="G74" i="16"/>
  <c r="D75" i="16"/>
  <c r="E75" i="16"/>
  <c r="G75" i="16"/>
  <c r="D76" i="16"/>
  <c r="E76" i="16"/>
  <c r="F76" i="16"/>
  <c r="G76" i="16"/>
  <c r="D77" i="16"/>
  <c r="E77" i="16"/>
  <c r="G77" i="16"/>
  <c r="D78" i="16"/>
  <c r="E78" i="16"/>
  <c r="F78" i="16"/>
  <c r="G78" i="16"/>
  <c r="D79" i="16"/>
  <c r="E79" i="16"/>
  <c r="G79" i="16"/>
  <c r="D80" i="16"/>
  <c r="E80" i="16"/>
  <c r="F80" i="16"/>
  <c r="G80" i="16"/>
  <c r="D81" i="16"/>
  <c r="E81" i="16"/>
  <c r="G81" i="16"/>
  <c r="D82" i="16"/>
  <c r="E82" i="16"/>
  <c r="F82" i="16"/>
  <c r="G82" i="16"/>
  <c r="D83" i="16"/>
  <c r="E83" i="16"/>
  <c r="G83" i="16"/>
  <c r="D84" i="16"/>
  <c r="E84" i="16"/>
  <c r="F84" i="16"/>
  <c r="G84" i="16"/>
  <c r="D85" i="16"/>
  <c r="E85" i="16"/>
  <c r="G85" i="16"/>
  <c r="D66" i="16"/>
  <c r="E66" i="16"/>
  <c r="F66" i="16"/>
  <c r="G66" i="16"/>
  <c r="C16" i="16"/>
  <c r="C18" i="16"/>
  <c r="C20" i="16"/>
  <c r="C22" i="16"/>
  <c r="C24" i="16"/>
  <c r="C26" i="16"/>
  <c r="C28" i="16"/>
  <c r="C30" i="16"/>
  <c r="C32" i="16"/>
  <c r="C41" i="16"/>
  <c r="C43" i="16"/>
  <c r="C45" i="16"/>
  <c r="C72" i="16" s="1"/>
  <c r="C100" i="16" s="1"/>
  <c r="C47" i="16"/>
  <c r="C49" i="16"/>
  <c r="C51" i="16"/>
  <c r="C53" i="16"/>
  <c r="C55" i="16"/>
  <c r="C57" i="16"/>
  <c r="C67" i="4"/>
  <c r="N127" i="2"/>
  <c r="N156" i="2" s="1"/>
  <c r="C127" i="2"/>
  <c r="C156" i="2" s="1"/>
  <c r="R91" i="2"/>
  <c r="V91" i="2"/>
  <c r="Q91" i="2"/>
  <c r="U91" i="2"/>
  <c r="P91" i="2"/>
  <c r="T91" i="2"/>
  <c r="R90" i="2"/>
  <c r="V90" i="2"/>
  <c r="Q90" i="2"/>
  <c r="U90" i="2"/>
  <c r="P90" i="2"/>
  <c r="T90" i="2"/>
  <c r="R89" i="2"/>
  <c r="V89" i="2"/>
  <c r="Q89" i="2"/>
  <c r="U89" i="2"/>
  <c r="P89" i="2"/>
  <c r="T89" i="2"/>
  <c r="R88" i="2"/>
  <c r="V88" i="2"/>
  <c r="Q88" i="2"/>
  <c r="U88" i="2"/>
  <c r="P88" i="2"/>
  <c r="T88" i="2"/>
  <c r="R87" i="2"/>
  <c r="V87" i="2"/>
  <c r="Q87" i="2"/>
  <c r="U87" i="2"/>
  <c r="P87" i="2"/>
  <c r="T87" i="2"/>
  <c r="R86" i="2"/>
  <c r="V86" i="2"/>
  <c r="Q86" i="2"/>
  <c r="U86" i="2"/>
  <c r="P86" i="2"/>
  <c r="T86" i="2"/>
  <c r="R85" i="2"/>
  <c r="V85" i="2"/>
  <c r="Q85" i="2"/>
  <c r="U85" i="2"/>
  <c r="P85" i="2"/>
  <c r="T85" i="2"/>
  <c r="R84" i="2"/>
  <c r="V84" i="2"/>
  <c r="Q84" i="2"/>
  <c r="U84" i="2"/>
  <c r="P84" i="2"/>
  <c r="T84" i="2"/>
  <c r="R83" i="2"/>
  <c r="V83" i="2"/>
  <c r="Q83" i="2"/>
  <c r="U83" i="2"/>
  <c r="P83" i="2"/>
  <c r="T83" i="2"/>
  <c r="R82" i="2"/>
  <c r="V82" i="2"/>
  <c r="Q82" i="2"/>
  <c r="U82" i="2"/>
  <c r="P82" i="2"/>
  <c r="T82" i="2"/>
  <c r="R81" i="2"/>
  <c r="V81" i="2"/>
  <c r="Q81" i="2"/>
  <c r="U81" i="2"/>
  <c r="P81" i="2"/>
  <c r="T81" i="2"/>
  <c r="R80" i="2"/>
  <c r="V80" i="2"/>
  <c r="Q80" i="2"/>
  <c r="U80" i="2"/>
  <c r="P80" i="2"/>
  <c r="T80" i="2"/>
  <c r="R79" i="2"/>
  <c r="V79" i="2"/>
  <c r="Q79" i="2"/>
  <c r="U79" i="2"/>
  <c r="P79" i="2"/>
  <c r="T79" i="2"/>
  <c r="R78" i="2"/>
  <c r="V78" i="2"/>
  <c r="Q78" i="2"/>
  <c r="U78" i="2"/>
  <c r="P78" i="2"/>
  <c r="T78" i="2"/>
  <c r="R77" i="2"/>
  <c r="V77" i="2"/>
  <c r="Q77" i="2"/>
  <c r="U77" i="2"/>
  <c r="P77" i="2"/>
  <c r="T77" i="2"/>
  <c r="R76" i="2"/>
  <c r="V76" i="2"/>
  <c r="Q76" i="2"/>
  <c r="U76" i="2"/>
  <c r="P76" i="2"/>
  <c r="T76" i="2"/>
  <c r="R75" i="2"/>
  <c r="V75" i="2"/>
  <c r="Q75" i="2"/>
  <c r="U75" i="2"/>
  <c r="P75" i="2"/>
  <c r="T75" i="2"/>
  <c r="R74" i="2"/>
  <c r="V74" i="2"/>
  <c r="Q74" i="2"/>
  <c r="U74" i="2"/>
  <c r="P74" i="2"/>
  <c r="T74" i="2"/>
  <c r="R73" i="2"/>
  <c r="V73" i="2"/>
  <c r="Q73" i="2"/>
  <c r="U73" i="2"/>
  <c r="P73" i="2"/>
  <c r="T73" i="2"/>
  <c r="R72" i="2"/>
  <c r="V72" i="2"/>
  <c r="Q72" i="2"/>
  <c r="U72" i="2"/>
  <c r="P72" i="2"/>
  <c r="T72" i="2"/>
  <c r="O72" i="2"/>
  <c r="G37" i="20"/>
  <c r="I37" i="20" s="1"/>
  <c r="J37" i="20" s="1"/>
  <c r="S72" i="2"/>
  <c r="D68" i="1"/>
  <c r="C128" i="2"/>
  <c r="C157" i="2" s="1"/>
  <c r="D58" i="6" s="1"/>
  <c r="C129" i="2"/>
  <c r="C158" i="2" s="1"/>
  <c r="D59" i="6" s="1"/>
  <c r="C130" i="2"/>
  <c r="C159" i="2" s="1"/>
  <c r="D60" i="6" s="1"/>
  <c r="C132" i="2"/>
  <c r="C161" i="2" s="1"/>
  <c r="D62" i="6" s="1"/>
  <c r="C133" i="2"/>
  <c r="C162" i="2" s="1"/>
  <c r="D63" i="6" s="1"/>
  <c r="C134" i="2"/>
  <c r="C163" i="2" s="1"/>
  <c r="D64" i="6" s="1"/>
  <c r="C135" i="2"/>
  <c r="C164" i="2" s="1"/>
  <c r="D65" i="6" s="1"/>
  <c r="C136" i="2"/>
  <c r="C165" i="2" s="1"/>
  <c r="D66" i="6" s="1"/>
  <c r="C138" i="2"/>
  <c r="C167" i="2" s="1"/>
  <c r="D68" i="6" s="1"/>
  <c r="C140" i="2"/>
  <c r="C169" i="2" s="1"/>
  <c r="D70" i="6" s="1"/>
  <c r="C141" i="2"/>
  <c r="C170" i="2" s="1"/>
  <c r="D71" i="6" s="1"/>
  <c r="C142" i="2"/>
  <c r="C171" i="2" s="1"/>
  <c r="D72" i="6" s="1"/>
  <c r="C143" i="2"/>
  <c r="C172" i="2" s="1"/>
  <c r="D73" i="6" s="1"/>
  <c r="C144" i="2"/>
  <c r="I96" i="1"/>
  <c r="H96" i="1"/>
  <c r="K96" i="1"/>
  <c r="I97" i="1"/>
  <c r="H97" i="1"/>
  <c r="K97" i="1"/>
  <c r="I98" i="1"/>
  <c r="H98" i="1"/>
  <c r="K98" i="1"/>
  <c r="I99" i="1"/>
  <c r="H99" i="1"/>
  <c r="K99" i="1"/>
  <c r="I100" i="1"/>
  <c r="H100" i="1"/>
  <c r="K100" i="1"/>
  <c r="I101" i="1"/>
  <c r="H101" i="1"/>
  <c r="K101" i="1"/>
  <c r="I102" i="1"/>
  <c r="H102" i="1"/>
  <c r="K102" i="1"/>
  <c r="I103" i="1"/>
  <c r="H103" i="1"/>
  <c r="K103" i="1"/>
  <c r="I104" i="1"/>
  <c r="H104" i="1"/>
  <c r="K104" i="1"/>
  <c r="I105" i="1"/>
  <c r="H105" i="1"/>
  <c r="K105" i="1"/>
  <c r="I106" i="1"/>
  <c r="H106" i="1"/>
  <c r="K106" i="1"/>
  <c r="I107" i="1"/>
  <c r="H107" i="1"/>
  <c r="K107" i="1"/>
  <c r="I108" i="1"/>
  <c r="H108" i="1"/>
  <c r="K108" i="1"/>
  <c r="I109" i="1"/>
  <c r="H109" i="1"/>
  <c r="K109" i="1"/>
  <c r="I110" i="1"/>
  <c r="H110" i="1"/>
  <c r="K110" i="1"/>
  <c r="I111" i="1"/>
  <c r="H111" i="1"/>
  <c r="K111" i="1"/>
  <c r="I112" i="1"/>
  <c r="H112" i="1"/>
  <c r="K112" i="1"/>
  <c r="I113" i="1"/>
  <c r="H113" i="1"/>
  <c r="K113" i="1"/>
  <c r="K114" i="1"/>
  <c r="J12" i="11"/>
  <c r="I14" i="10"/>
  <c r="I15" i="10"/>
  <c r="I16" i="10"/>
  <c r="I17" i="10"/>
  <c r="I18" i="10"/>
  <c r="I19" i="10"/>
  <c r="I20" i="10"/>
  <c r="I21" i="10"/>
  <c r="I22" i="10"/>
  <c r="I23" i="10"/>
  <c r="I24" i="10"/>
  <c r="I25" i="10"/>
  <c r="L25" i="10"/>
  <c r="I26" i="10"/>
  <c r="I27" i="10"/>
  <c r="I28" i="10"/>
  <c r="C48" i="6"/>
  <c r="I29" i="10"/>
  <c r="L29" i="10"/>
  <c r="I30" i="10"/>
  <c r="I31" i="10"/>
  <c r="C51" i="6" s="1"/>
  <c r="N128" i="2"/>
  <c r="N157" i="2" s="1"/>
  <c r="N129" i="2"/>
  <c r="N158" i="2"/>
  <c r="N130" i="2"/>
  <c r="N159" i="2" s="1"/>
  <c r="N131" i="2"/>
  <c r="N160" i="2" s="1"/>
  <c r="N132" i="2"/>
  <c r="N161" i="2" s="1"/>
  <c r="N133" i="2"/>
  <c r="N162" i="2" s="1"/>
  <c r="N134" i="2"/>
  <c r="N163" i="2" s="1"/>
  <c r="N135" i="2"/>
  <c r="N164" i="2" s="1"/>
  <c r="N136" i="2"/>
  <c r="N165" i="2" s="1"/>
  <c r="N137" i="2"/>
  <c r="N166" i="2" s="1"/>
  <c r="N138" i="2"/>
  <c r="N167" i="2" s="1"/>
  <c r="N139" i="2"/>
  <c r="N168" i="2" s="1"/>
  <c r="N140" i="2"/>
  <c r="N169" i="2" s="1"/>
  <c r="N141" i="2"/>
  <c r="N170" i="2" s="1"/>
  <c r="N142" i="2"/>
  <c r="N171" i="2" s="1"/>
  <c r="N143" i="2"/>
  <c r="N172" i="2" s="1"/>
  <c r="N144" i="2"/>
  <c r="N145" i="2"/>
  <c r="N126" i="2"/>
  <c r="J156" i="2"/>
  <c r="L156" i="2"/>
  <c r="J157" i="2"/>
  <c r="L157" i="2"/>
  <c r="J158" i="2"/>
  <c r="K158" i="2"/>
  <c r="L158" i="2"/>
  <c r="J159" i="2"/>
  <c r="L159" i="2"/>
  <c r="J160" i="2"/>
  <c r="L160" i="2"/>
  <c r="J161" i="2"/>
  <c r="L161" i="2"/>
  <c r="J162" i="2"/>
  <c r="K162" i="2"/>
  <c r="L162" i="2"/>
  <c r="J163" i="2"/>
  <c r="L163" i="2"/>
  <c r="J164" i="2"/>
  <c r="L164" i="2"/>
  <c r="J165" i="2"/>
  <c r="L165" i="2"/>
  <c r="J166" i="2"/>
  <c r="K166" i="2"/>
  <c r="L166" i="2"/>
  <c r="J167" i="2"/>
  <c r="L167" i="2"/>
  <c r="J168" i="2"/>
  <c r="L168" i="2"/>
  <c r="J169" i="2"/>
  <c r="L169" i="2"/>
  <c r="J170" i="2"/>
  <c r="K170" i="2"/>
  <c r="L170" i="2"/>
  <c r="J171" i="2"/>
  <c r="L171" i="2"/>
  <c r="J172" i="2"/>
  <c r="L172" i="2"/>
  <c r="J173" i="2"/>
  <c r="L173" i="2"/>
  <c r="T17" i="2"/>
  <c r="E127" i="2" s="1"/>
  <c r="E156" i="2" s="1"/>
  <c r="Q17" i="2"/>
  <c r="U17" i="2" s="1"/>
  <c r="F127" i="2" s="1"/>
  <c r="F156" i="2" s="1"/>
  <c r="R17" i="2"/>
  <c r="V17" i="2" s="1"/>
  <c r="G127" i="2" s="1"/>
  <c r="G156" i="2" s="1"/>
  <c r="T18" i="2"/>
  <c r="Q18" i="2"/>
  <c r="U18" i="2" s="1"/>
  <c r="F128" i="2" s="1"/>
  <c r="F157" i="2" s="1"/>
  <c r="R18" i="2"/>
  <c r="V18" i="2"/>
  <c r="T19" i="2"/>
  <c r="E129" i="2" s="1"/>
  <c r="E158" i="2" s="1"/>
  <c r="Q19" i="2"/>
  <c r="U19" i="2" s="1"/>
  <c r="F129" i="2" s="1"/>
  <c r="F158" i="2" s="1"/>
  <c r="R19" i="2"/>
  <c r="V19" i="2"/>
  <c r="G129" i="2" s="1"/>
  <c r="G158" i="2" s="1"/>
  <c r="T20" i="2"/>
  <c r="Q20" i="2"/>
  <c r="U20" i="2"/>
  <c r="F130" i="2" s="1"/>
  <c r="F159" i="2" s="1"/>
  <c r="R20" i="2"/>
  <c r="V20" i="2" s="1"/>
  <c r="G130" i="2" s="1"/>
  <c r="G159" i="2" s="1"/>
  <c r="T21" i="2"/>
  <c r="E131" i="2" s="1"/>
  <c r="E160" i="2" s="1"/>
  <c r="Q21" i="2"/>
  <c r="U21" i="2"/>
  <c r="F131" i="2" s="1"/>
  <c r="F160" i="2" s="1"/>
  <c r="R21" i="2"/>
  <c r="V21" i="2"/>
  <c r="G131" i="2" s="1"/>
  <c r="G160" i="2" s="1"/>
  <c r="T22" i="2"/>
  <c r="E132" i="2" s="1"/>
  <c r="E161" i="2" s="1"/>
  <c r="Q22" i="2"/>
  <c r="U22" i="2"/>
  <c r="F132" i="2" s="1"/>
  <c r="F161" i="2" s="1"/>
  <c r="R22" i="2"/>
  <c r="V22" i="2"/>
  <c r="G132" i="2" s="1"/>
  <c r="G161" i="2" s="1"/>
  <c r="T23" i="2"/>
  <c r="E133" i="2"/>
  <c r="E162" i="2" s="1"/>
  <c r="Q23" i="2"/>
  <c r="U23" i="2"/>
  <c r="F133" i="2" s="1"/>
  <c r="F162" i="2" s="1"/>
  <c r="R23" i="2"/>
  <c r="V23" i="2" s="1"/>
  <c r="G133" i="2" s="1"/>
  <c r="G162" i="2" s="1"/>
  <c r="T24" i="2"/>
  <c r="E134" i="2" s="1"/>
  <c r="E163" i="2" s="1"/>
  <c r="Q24" i="2"/>
  <c r="U24" i="2"/>
  <c r="F134" i="2" s="1"/>
  <c r="F163" i="2" s="1"/>
  <c r="R24" i="2"/>
  <c r="V24" i="2"/>
  <c r="G134" i="2" s="1"/>
  <c r="G163" i="2" s="1"/>
  <c r="T25" i="2"/>
  <c r="E135" i="2"/>
  <c r="E164" i="2" s="1"/>
  <c r="Q25" i="2"/>
  <c r="U25" i="2" s="1"/>
  <c r="F135" i="2" s="1"/>
  <c r="F164" i="2" s="1"/>
  <c r="R25" i="2"/>
  <c r="V25" i="2"/>
  <c r="G135" i="2" s="1"/>
  <c r="G164" i="2" s="1"/>
  <c r="T26" i="2"/>
  <c r="E136" i="2" s="1"/>
  <c r="E165" i="2" s="1"/>
  <c r="Q26" i="2"/>
  <c r="U26" i="2" s="1"/>
  <c r="F136" i="2" s="1"/>
  <c r="F165" i="2" s="1"/>
  <c r="R26" i="2"/>
  <c r="V26" i="2" s="1"/>
  <c r="G136" i="2" s="1"/>
  <c r="G165" i="2" s="1"/>
  <c r="T27" i="2"/>
  <c r="E137" i="2"/>
  <c r="E166" i="2" s="1"/>
  <c r="Q27" i="2"/>
  <c r="U27" i="2" s="1"/>
  <c r="F137" i="2" s="1"/>
  <c r="F166" i="2" s="1"/>
  <c r="R27" i="2"/>
  <c r="V27" i="2" s="1"/>
  <c r="G137" i="2" s="1"/>
  <c r="G166" i="2" s="1"/>
  <c r="T28" i="2"/>
  <c r="E138" i="2" s="1"/>
  <c r="E167" i="2" s="1"/>
  <c r="Q28" i="2"/>
  <c r="U28" i="2" s="1"/>
  <c r="F138" i="2" s="1"/>
  <c r="F167" i="2" s="1"/>
  <c r="R28" i="2"/>
  <c r="V28" i="2" s="1"/>
  <c r="G138" i="2" s="1"/>
  <c r="G167" i="2" s="1"/>
  <c r="T29" i="2"/>
  <c r="E139" i="2"/>
  <c r="E168" i="2" s="1"/>
  <c r="Q29" i="2"/>
  <c r="U29" i="2"/>
  <c r="F139" i="2" s="1"/>
  <c r="F168" i="2" s="1"/>
  <c r="R29" i="2"/>
  <c r="V29" i="2"/>
  <c r="G139" i="2" s="1"/>
  <c r="G168" i="2" s="1"/>
  <c r="T30" i="2"/>
  <c r="E140" i="2" s="1"/>
  <c r="E169" i="2" s="1"/>
  <c r="Q30" i="2"/>
  <c r="U30" i="2"/>
  <c r="F140" i="2" s="1"/>
  <c r="F169" i="2" s="1"/>
  <c r="R30" i="2"/>
  <c r="V30" i="2"/>
  <c r="G140" i="2" s="1"/>
  <c r="G169" i="2" s="1"/>
  <c r="T31" i="2"/>
  <c r="E141" i="2"/>
  <c r="E170" i="2" s="1"/>
  <c r="Q31" i="2"/>
  <c r="U31" i="2"/>
  <c r="F141" i="2" s="1"/>
  <c r="F170" i="2" s="1"/>
  <c r="R31" i="2"/>
  <c r="V31" i="2" s="1"/>
  <c r="G141" i="2" s="1"/>
  <c r="G170" i="2" s="1"/>
  <c r="T32" i="2"/>
  <c r="E142" i="2" s="1"/>
  <c r="E171" i="2" s="1"/>
  <c r="Q32" i="2"/>
  <c r="U32" i="2"/>
  <c r="F142" i="2" s="1"/>
  <c r="F171" i="2" s="1"/>
  <c r="R32" i="2"/>
  <c r="V32" i="2"/>
  <c r="G142" i="2" s="1"/>
  <c r="G171" i="2" s="1"/>
  <c r="T33" i="2"/>
  <c r="E143" i="2"/>
  <c r="E172" i="2" s="1"/>
  <c r="Q33" i="2"/>
  <c r="U33" i="2" s="1"/>
  <c r="F143" i="2" s="1"/>
  <c r="F172" i="2" s="1"/>
  <c r="R33" i="2"/>
  <c r="V33" i="2"/>
  <c r="G143" i="2" s="1"/>
  <c r="G172" i="2" s="1"/>
  <c r="T34" i="2"/>
  <c r="E144" i="2" s="1"/>
  <c r="Q34" i="2"/>
  <c r="U34" i="2" s="1"/>
  <c r="F144" i="2" s="1"/>
  <c r="R34" i="2"/>
  <c r="V34" i="2" s="1"/>
  <c r="G144" i="2" s="1"/>
  <c r="T35" i="2"/>
  <c r="E145" i="2" s="1"/>
  <c r="Q35" i="2"/>
  <c r="U35" i="2"/>
  <c r="F145" i="2" s="1"/>
  <c r="R35" i="2"/>
  <c r="V35" i="2" s="1"/>
  <c r="G145" i="2" s="1"/>
  <c r="V16" i="2"/>
  <c r="G126" i="2"/>
  <c r="U16" i="2"/>
  <c r="F126" i="2" s="1"/>
  <c r="T16" i="2"/>
  <c r="E126" i="2" s="1"/>
  <c r="J13" i="11"/>
  <c r="C38" i="11"/>
  <c r="J14" i="11"/>
  <c r="C39" i="11"/>
  <c r="J15" i="11"/>
  <c r="C40" i="11"/>
  <c r="J16" i="11"/>
  <c r="C41" i="11"/>
  <c r="J17" i="11"/>
  <c r="C42" i="11"/>
  <c r="J18" i="11"/>
  <c r="C43" i="11"/>
  <c r="J19" i="11"/>
  <c r="C44" i="11"/>
  <c r="J20" i="11"/>
  <c r="C45" i="11"/>
  <c r="J21" i="11"/>
  <c r="C46" i="11"/>
  <c r="J22" i="11"/>
  <c r="C47" i="11"/>
  <c r="J23" i="11"/>
  <c r="C48" i="11"/>
  <c r="J24" i="11"/>
  <c r="C49" i="11"/>
  <c r="J25" i="11"/>
  <c r="C50" i="11"/>
  <c r="J26" i="11"/>
  <c r="C51" i="11"/>
  <c r="J27" i="11"/>
  <c r="C52" i="11"/>
  <c r="J28" i="11"/>
  <c r="C53" i="11"/>
  <c r="J29" i="11"/>
  <c r="C54" i="11"/>
  <c r="J30" i="11"/>
  <c r="J31" i="11"/>
  <c r="C55" i="11"/>
  <c r="C56" i="11"/>
  <c r="J96" i="1"/>
  <c r="J97" i="1"/>
  <c r="J98" i="1"/>
  <c r="J99" i="1"/>
  <c r="J100" i="1"/>
  <c r="J101" i="1"/>
  <c r="J102" i="1"/>
  <c r="J103" i="1"/>
  <c r="J104" i="1"/>
  <c r="J105" i="1"/>
  <c r="J106" i="1"/>
  <c r="J107" i="1"/>
  <c r="J108" i="1"/>
  <c r="J109" i="1"/>
  <c r="J110" i="1"/>
  <c r="J111" i="1"/>
  <c r="J112" i="1"/>
  <c r="J113" i="1"/>
  <c r="G68" i="1"/>
  <c r="D69" i="1"/>
  <c r="D96" i="1" s="1"/>
  <c r="E69" i="1"/>
  <c r="E96" i="1" s="1"/>
  <c r="F69" i="1"/>
  <c r="F96" i="1" s="1"/>
  <c r="D70" i="1"/>
  <c r="D97" i="1" s="1"/>
  <c r="D71" i="1"/>
  <c r="D98" i="1" s="1"/>
  <c r="E71" i="1"/>
  <c r="E98" i="1" s="1"/>
  <c r="F71" i="1"/>
  <c r="F98" i="1" s="1"/>
  <c r="D72" i="1"/>
  <c r="D99" i="1" s="1"/>
  <c r="F72" i="1"/>
  <c r="F99" i="1" s="1"/>
  <c r="D73" i="1"/>
  <c r="D100" i="1" s="1"/>
  <c r="F73" i="1"/>
  <c r="F100" i="1" s="1"/>
  <c r="D74" i="1"/>
  <c r="D101" i="1" s="1"/>
  <c r="F74" i="1"/>
  <c r="F101" i="1" s="1"/>
  <c r="D75" i="1"/>
  <c r="D102" i="1" s="1"/>
  <c r="F75" i="1"/>
  <c r="F102" i="1" s="1"/>
  <c r="D76" i="1"/>
  <c r="D103" i="1" s="1"/>
  <c r="D77" i="1"/>
  <c r="D104" i="1" s="1"/>
  <c r="F77" i="1"/>
  <c r="F104" i="1" s="1"/>
  <c r="D78" i="1"/>
  <c r="D105" i="1" s="1"/>
  <c r="D79" i="1"/>
  <c r="D106" i="1" s="1"/>
  <c r="F79" i="1"/>
  <c r="F106" i="1" s="1"/>
  <c r="D80" i="1"/>
  <c r="D107" i="1" s="1"/>
  <c r="F80" i="1"/>
  <c r="F107" i="1" s="1"/>
  <c r="D81" i="1"/>
  <c r="D108" i="1" s="1"/>
  <c r="E81" i="1"/>
  <c r="E108" i="1" s="1"/>
  <c r="F81" i="1"/>
  <c r="F108" i="1" s="1"/>
  <c r="D82" i="1"/>
  <c r="D109" i="1" s="1"/>
  <c r="F82" i="1"/>
  <c r="F109" i="1"/>
  <c r="D83" i="1"/>
  <c r="D110" i="1" s="1"/>
  <c r="F83" i="1"/>
  <c r="F110" i="1" s="1"/>
  <c r="D84" i="1"/>
  <c r="D111" i="1" s="1"/>
  <c r="D85" i="1"/>
  <c r="D112" i="1" s="1"/>
  <c r="F85" i="1"/>
  <c r="F112" i="1" s="1"/>
  <c r="D86" i="1"/>
  <c r="D87" i="1"/>
  <c r="D113" i="1" s="1"/>
  <c r="F86" i="1"/>
  <c r="F87" i="1"/>
  <c r="F68" i="1"/>
  <c r="E68" i="1"/>
  <c r="D93" i="4"/>
  <c r="E68" i="4"/>
  <c r="E93" i="4" s="1"/>
  <c r="F68" i="4"/>
  <c r="F93" i="4" s="1"/>
  <c r="D94" i="4"/>
  <c r="E69" i="4"/>
  <c r="E94" i="4" s="1"/>
  <c r="F69" i="4"/>
  <c r="F94" i="4" s="1"/>
  <c r="D95" i="4"/>
  <c r="E70" i="4"/>
  <c r="E95" i="4" s="1"/>
  <c r="F70" i="4"/>
  <c r="F95" i="4" s="1"/>
  <c r="D96" i="4"/>
  <c r="E71" i="4"/>
  <c r="E96" i="4"/>
  <c r="F71" i="4"/>
  <c r="F96" i="4" s="1"/>
  <c r="D97" i="4"/>
  <c r="E72" i="4"/>
  <c r="E97" i="4" s="1"/>
  <c r="F72" i="4"/>
  <c r="F97" i="4" s="1"/>
  <c r="D98" i="4"/>
  <c r="E73" i="4"/>
  <c r="E98" i="4" s="1"/>
  <c r="F73" i="4"/>
  <c r="F98" i="4" s="1"/>
  <c r="D99" i="4"/>
  <c r="E74" i="4"/>
  <c r="E99" i="4" s="1"/>
  <c r="F74" i="4"/>
  <c r="F99" i="4" s="1"/>
  <c r="D100" i="4"/>
  <c r="E75" i="4"/>
  <c r="E100" i="4"/>
  <c r="F75" i="4"/>
  <c r="F100" i="4" s="1"/>
  <c r="D101" i="4"/>
  <c r="E76" i="4"/>
  <c r="E101" i="4" s="1"/>
  <c r="F76" i="4"/>
  <c r="F101" i="4"/>
  <c r="D102" i="4"/>
  <c r="E77" i="4"/>
  <c r="E102" i="4" s="1"/>
  <c r="F77" i="4"/>
  <c r="F102" i="4" s="1"/>
  <c r="D103" i="4"/>
  <c r="E78" i="4"/>
  <c r="E103" i="4" s="1"/>
  <c r="F78" i="4"/>
  <c r="F103" i="4" s="1"/>
  <c r="D104" i="4"/>
  <c r="E79" i="4"/>
  <c r="E104" i="4"/>
  <c r="F79" i="4"/>
  <c r="F104" i="4" s="1"/>
  <c r="D105" i="4"/>
  <c r="E80" i="4"/>
  <c r="E105" i="4" s="1"/>
  <c r="F80" i="4"/>
  <c r="F105" i="4" s="1"/>
  <c r="D106" i="4"/>
  <c r="E81" i="4"/>
  <c r="E106" i="4" s="1"/>
  <c r="F81" i="4"/>
  <c r="F106" i="4" s="1"/>
  <c r="D107" i="4"/>
  <c r="E82" i="4"/>
  <c r="E107" i="4" s="1"/>
  <c r="F82" i="4"/>
  <c r="F107" i="4" s="1"/>
  <c r="D108" i="4"/>
  <c r="E83" i="4"/>
  <c r="E108" i="4"/>
  <c r="F83" i="4"/>
  <c r="F108" i="4"/>
  <c r="D109" i="4"/>
  <c r="E84" i="4"/>
  <c r="E109" i="4" s="1"/>
  <c r="F84" i="4"/>
  <c r="F109" i="4" s="1"/>
  <c r="E85" i="4"/>
  <c r="E86" i="4"/>
  <c r="E110" i="4"/>
  <c r="F85" i="4"/>
  <c r="F110" i="4" s="1"/>
  <c r="F86" i="4"/>
  <c r="E67" i="4"/>
  <c r="F67" i="4"/>
  <c r="D92" i="5"/>
  <c r="D94" i="5"/>
  <c r="D96" i="5"/>
  <c r="D98" i="5"/>
  <c r="D100" i="5"/>
  <c r="D102" i="5"/>
  <c r="D104" i="5"/>
  <c r="D106" i="5"/>
  <c r="D108" i="5"/>
  <c r="C68" i="3"/>
  <c r="C69" i="3"/>
  <c r="C96" i="3"/>
  <c r="C70" i="3"/>
  <c r="C97" i="3" s="1"/>
  <c r="C71" i="3"/>
  <c r="C98" i="3" s="1"/>
  <c r="C72" i="3"/>
  <c r="C99" i="3" s="1"/>
  <c r="C73" i="3"/>
  <c r="C100" i="3" s="1"/>
  <c r="C74" i="3"/>
  <c r="C75" i="3"/>
  <c r="C102" i="3" s="1"/>
  <c r="C76" i="3"/>
  <c r="C103" i="3" s="1"/>
  <c r="C77" i="3"/>
  <c r="C104" i="3" s="1"/>
  <c r="C78" i="3"/>
  <c r="C105" i="3" s="1"/>
  <c r="C79" i="3"/>
  <c r="C106" i="3" s="1"/>
  <c r="C80" i="3"/>
  <c r="C107" i="3" s="1"/>
  <c r="C81" i="3"/>
  <c r="C108" i="3" s="1"/>
  <c r="C82" i="3"/>
  <c r="C109" i="3" s="1"/>
  <c r="C83" i="3"/>
  <c r="C110" i="3" s="1"/>
  <c r="C84" i="3"/>
  <c r="C111" i="3" s="1"/>
  <c r="C85" i="3"/>
  <c r="C112" i="3" s="1"/>
  <c r="C86" i="3"/>
  <c r="C87" i="3"/>
  <c r="C101" i="3"/>
  <c r="I32" i="10"/>
  <c r="L31" i="10" s="1"/>
  <c r="E86" i="1"/>
  <c r="E84" i="1"/>
  <c r="E111" i="1" s="1"/>
  <c r="E82" i="1"/>
  <c r="E109" i="1" s="1"/>
  <c r="E80" i="1"/>
  <c r="E107" i="1" s="1"/>
  <c r="E78" i="1"/>
  <c r="E105" i="1" s="1"/>
  <c r="E76" i="1"/>
  <c r="E103" i="1" s="1"/>
  <c r="E74" i="1"/>
  <c r="E101" i="1" s="1"/>
  <c r="E72" i="1"/>
  <c r="E99" i="1" s="1"/>
  <c r="E70" i="1"/>
  <c r="E97" i="1" s="1"/>
  <c r="H114" i="1"/>
  <c r="I114" i="1"/>
  <c r="D110" i="4"/>
  <c r="D111" i="4"/>
  <c r="J114" i="1"/>
  <c r="F113" i="1"/>
  <c r="L174" i="2"/>
  <c r="L28" i="10"/>
  <c r="C49" i="6"/>
  <c r="C45" i="6"/>
  <c r="O25" i="17"/>
  <c r="O8" i="17"/>
  <c r="G31" i="20"/>
  <c r="I31" i="20" s="1"/>
  <c r="J31" i="20" s="1"/>
  <c r="G23" i="20"/>
  <c r="I23" i="20" s="1"/>
  <c r="J23" i="20" s="1"/>
  <c r="G19" i="20"/>
  <c r="I19" i="20" s="1"/>
  <c r="J19" i="20" s="1"/>
  <c r="G15" i="20"/>
  <c r="S74" i="2"/>
  <c r="S90" i="2"/>
  <c r="C44" i="6"/>
  <c r="L24" i="10"/>
  <c r="C50" i="6"/>
  <c r="L30" i="10"/>
  <c r="C46" i="6"/>
  <c r="L26" i="10"/>
  <c r="C42" i="6"/>
  <c r="L22" i="10"/>
  <c r="L20" i="10"/>
  <c r="C40" i="6"/>
  <c r="L18" i="10"/>
  <c r="C38" i="6"/>
  <c r="L16" i="10"/>
  <c r="C36" i="6"/>
  <c r="L14" i="10"/>
  <c r="C34" i="6"/>
  <c r="C35" i="6"/>
  <c r="C37" i="6"/>
  <c r="C39" i="6"/>
  <c r="C41" i="6"/>
  <c r="C43" i="6"/>
  <c r="C47" i="6"/>
  <c r="L27" i="10"/>
  <c r="L23" i="10"/>
  <c r="L21" i="10"/>
  <c r="L19" i="10"/>
  <c r="L17" i="10"/>
  <c r="L15" i="10"/>
  <c r="O26" i="17"/>
  <c r="N84" i="19"/>
  <c r="V84" i="19" s="1"/>
  <c r="N69" i="19"/>
  <c r="V69" i="19" s="1"/>
  <c r="C67" i="6"/>
  <c r="C71" i="6"/>
  <c r="C63" i="6"/>
  <c r="C73" i="6"/>
  <c r="C65" i="6"/>
  <c r="C69" i="6"/>
  <c r="C61" i="6"/>
  <c r="C70" i="6"/>
  <c r="C66" i="6"/>
  <c r="C62" i="6"/>
  <c r="C72" i="6"/>
  <c r="C68" i="6"/>
  <c r="C64" i="6"/>
  <c r="C60" i="6"/>
  <c r="C57" i="6"/>
  <c r="C75" i="6" s="1"/>
  <c r="G114" i="1"/>
  <c r="C76" i="1"/>
  <c r="C103" i="1" s="1"/>
  <c r="C78" i="1"/>
  <c r="C105" i="1" s="1"/>
  <c r="C82" i="1"/>
  <c r="C109" i="1" s="1"/>
  <c r="M109" i="1" s="1"/>
  <c r="C86" i="1"/>
  <c r="D41" i="1"/>
  <c r="F60" i="1"/>
  <c r="E59" i="1"/>
  <c r="D58" i="1"/>
  <c r="F56" i="1"/>
  <c r="E55" i="1"/>
  <c r="D54" i="1"/>
  <c r="F52" i="1"/>
  <c r="E51" i="1"/>
  <c r="D50" i="1"/>
  <c r="F48" i="1"/>
  <c r="E47" i="1"/>
  <c r="D46" i="1"/>
  <c r="F44" i="1"/>
  <c r="E43" i="1"/>
  <c r="C78" i="16"/>
  <c r="C106" i="16" s="1"/>
  <c r="C33" i="16"/>
  <c r="F81" i="16"/>
  <c r="C29" i="16"/>
  <c r="F77" i="16"/>
  <c r="C25" i="16"/>
  <c r="F73" i="16"/>
  <c r="C21" i="16"/>
  <c r="F71" i="16"/>
  <c r="C19" i="16"/>
  <c r="F69" i="16"/>
  <c r="C17" i="16"/>
  <c r="J174" i="2"/>
  <c r="G30" i="20"/>
  <c r="C82" i="16"/>
  <c r="C110" i="16" s="1"/>
  <c r="C74" i="16"/>
  <c r="C102" i="16" s="1"/>
  <c r="I173" i="2"/>
  <c r="E26" i="6" s="1"/>
  <c r="F83" i="16"/>
  <c r="C31" i="16"/>
  <c r="F79" i="16"/>
  <c r="C27" i="16"/>
  <c r="F75" i="16"/>
  <c r="C23" i="16"/>
  <c r="F67" i="16"/>
  <c r="C15" i="16"/>
  <c r="G18" i="20"/>
  <c r="G26" i="20"/>
  <c r="S29" i="2"/>
  <c r="C84" i="16"/>
  <c r="C80" i="16"/>
  <c r="C108" i="16" s="1"/>
  <c r="C76" i="16"/>
  <c r="C104" i="16" s="1"/>
  <c r="C68" i="16"/>
  <c r="C96" i="16" s="1"/>
  <c r="S75" i="2"/>
  <c r="S76" i="2"/>
  <c r="G43" i="20"/>
  <c r="S79" i="2"/>
  <c r="S80" i="2"/>
  <c r="G47" i="20"/>
  <c r="S83" i="2"/>
  <c r="S91" i="2"/>
  <c r="E130" i="2"/>
  <c r="E159" i="2" s="1"/>
  <c r="G128" i="2"/>
  <c r="G157" i="2" s="1"/>
  <c r="E128" i="2"/>
  <c r="E157" i="2" s="1"/>
  <c r="S77" i="2"/>
  <c r="S81" i="2"/>
  <c r="S85" i="2"/>
  <c r="S86" i="2"/>
  <c r="S87" i="2"/>
  <c r="S88" i="2"/>
  <c r="S89" i="2"/>
  <c r="S73" i="2"/>
  <c r="S30" i="2"/>
  <c r="S32" i="2"/>
  <c r="K173" i="2"/>
  <c r="S24" i="2"/>
  <c r="S20" i="2"/>
  <c r="D130" i="2" s="1"/>
  <c r="D159" i="2" s="1"/>
  <c r="D12" i="6" s="1"/>
  <c r="S25" i="2"/>
  <c r="S19" i="2"/>
  <c r="S31" i="2"/>
  <c r="S17" i="2"/>
  <c r="C70" i="16"/>
  <c r="C98" i="16" s="1"/>
  <c r="C14" i="16"/>
  <c r="S35" i="2"/>
  <c r="D145" i="2" s="1"/>
  <c r="S16" i="2"/>
  <c r="D126" i="2" s="1"/>
  <c r="G13" i="20"/>
  <c r="K70" i="19" l="1"/>
  <c r="S70" i="19" s="1"/>
  <c r="N86" i="19"/>
  <c r="V86" i="19" s="1"/>
  <c r="T86" i="19"/>
  <c r="K83" i="19"/>
  <c r="S83" i="19" s="1"/>
  <c r="K81" i="19"/>
  <c r="S81" i="19" s="1"/>
  <c r="K79" i="19"/>
  <c r="S79" i="19" s="1"/>
  <c r="K77" i="19"/>
  <c r="K75" i="19"/>
  <c r="S75" i="19" s="1"/>
  <c r="K73" i="19"/>
  <c r="S73" i="19" s="1"/>
  <c r="K71" i="19"/>
  <c r="S71" i="19" s="1"/>
  <c r="N82" i="19"/>
  <c r="V82" i="19" s="1"/>
  <c r="T82" i="19"/>
  <c r="N79" i="19"/>
  <c r="V79" i="19" s="1"/>
  <c r="T79" i="19"/>
  <c r="N78" i="19"/>
  <c r="V78" i="19" s="1"/>
  <c r="T78" i="19"/>
  <c r="N73" i="19"/>
  <c r="V73" i="19" s="1"/>
  <c r="T73" i="19"/>
  <c r="N70" i="19"/>
  <c r="V70" i="19" s="1"/>
  <c r="T70" i="19"/>
  <c r="K68" i="19"/>
  <c r="S68" i="19" s="1"/>
  <c r="C85" i="16"/>
  <c r="C83" i="16"/>
  <c r="C111" i="16" s="1"/>
  <c r="C81" i="16"/>
  <c r="C109" i="16" s="1"/>
  <c r="C79" i="16"/>
  <c r="C107" i="16" s="1"/>
  <c r="C77" i="16"/>
  <c r="C105" i="16" s="1"/>
  <c r="C75" i="16"/>
  <c r="C103" i="16" s="1"/>
  <c r="C73" i="16"/>
  <c r="C101" i="16" s="1"/>
  <c r="C71" i="16"/>
  <c r="C99" i="16" s="1"/>
  <c r="C67" i="16"/>
  <c r="C95" i="16" s="1"/>
  <c r="L32" i="10"/>
  <c r="C52" i="6"/>
  <c r="C93" i="5"/>
  <c r="G10" i="6" s="1"/>
  <c r="C83" i="5"/>
  <c r="G26" i="6"/>
  <c r="D110" i="5"/>
  <c r="G31" i="5"/>
  <c r="G32" i="5"/>
  <c r="G9" i="6"/>
  <c r="C110" i="5"/>
  <c r="G27" i="6" s="1"/>
  <c r="N68" i="19"/>
  <c r="V68" i="19" s="1"/>
  <c r="J85" i="19"/>
  <c r="R85" i="19" s="1"/>
  <c r="N80" i="19"/>
  <c r="V80" i="19" s="1"/>
  <c r="N76" i="19"/>
  <c r="V76" i="19" s="1"/>
  <c r="N74" i="19"/>
  <c r="V74" i="19" s="1"/>
  <c r="F88" i="19"/>
  <c r="M87" i="19" s="1"/>
  <c r="U87" i="19" s="1"/>
  <c r="F37" i="19"/>
  <c r="F67" i="19" s="1"/>
  <c r="N81" i="19"/>
  <c r="V81" i="19" s="1"/>
  <c r="L85" i="19"/>
  <c r="T85" i="19" s="1"/>
  <c r="N87" i="19"/>
  <c r="V87" i="19" s="1"/>
  <c r="F86" i="19"/>
  <c r="M84" i="19" s="1"/>
  <c r="N72" i="19"/>
  <c r="V72" i="19" s="1"/>
  <c r="N83" i="19"/>
  <c r="V83" i="19" s="1"/>
  <c r="N75" i="19"/>
  <c r="V75" i="19" s="1"/>
  <c r="N71" i="19"/>
  <c r="V71" i="19" s="1"/>
  <c r="K85" i="19"/>
  <c r="S85" i="19" s="1"/>
  <c r="N67" i="19"/>
  <c r="V67" i="19" s="1"/>
  <c r="C113" i="3"/>
  <c r="C114" i="3" s="1"/>
  <c r="F58" i="6"/>
  <c r="F111" i="4"/>
  <c r="E111" i="4"/>
  <c r="F73" i="6"/>
  <c r="C111" i="4"/>
  <c r="E57" i="6"/>
  <c r="E75" i="6" s="1"/>
  <c r="F71" i="6"/>
  <c r="F68" i="6"/>
  <c r="F65" i="6"/>
  <c r="F63" i="6"/>
  <c r="F60" i="6"/>
  <c r="F72" i="6"/>
  <c r="F70" i="6"/>
  <c r="F66" i="6"/>
  <c r="F64" i="6"/>
  <c r="F62" i="6"/>
  <c r="F59" i="6"/>
  <c r="N173" i="2"/>
  <c r="D141" i="2"/>
  <c r="D170" i="2" s="1"/>
  <c r="D23" i="6" s="1"/>
  <c r="F85" i="16"/>
  <c r="D127" i="2"/>
  <c r="D156" i="2" s="1"/>
  <c r="D129" i="2"/>
  <c r="D158" i="2" s="1"/>
  <c r="D11" i="6" s="1"/>
  <c r="C112" i="16"/>
  <c r="D140" i="2"/>
  <c r="D169" i="2" s="1"/>
  <c r="D22" i="6" s="1"/>
  <c r="D136" i="2"/>
  <c r="D165" i="2" s="1"/>
  <c r="D18" i="6" s="1"/>
  <c r="D144" i="2"/>
  <c r="D173" i="2" s="1"/>
  <c r="D26" i="6" s="1"/>
  <c r="I26" i="6" s="1"/>
  <c r="D135" i="2"/>
  <c r="D164" i="2" s="1"/>
  <c r="D17" i="6" s="1"/>
  <c r="D134" i="2"/>
  <c r="D163" i="2" s="1"/>
  <c r="D16" i="6" s="1"/>
  <c r="I16" i="6" s="1"/>
  <c r="D142" i="2"/>
  <c r="D171" i="2" s="1"/>
  <c r="D24" i="6" s="1"/>
  <c r="D139" i="2"/>
  <c r="D168" i="2" s="1"/>
  <c r="D21" i="6" s="1"/>
  <c r="D128" i="2"/>
  <c r="D157" i="2" s="1"/>
  <c r="D10" i="6" s="1"/>
  <c r="K174" i="2"/>
  <c r="I18" i="6"/>
  <c r="I174" i="2"/>
  <c r="E9" i="6"/>
  <c r="E27" i="6" s="1"/>
  <c r="I11" i="6"/>
  <c r="I12" i="6"/>
  <c r="I24" i="6"/>
  <c r="I14" i="6"/>
  <c r="I21" i="6"/>
  <c r="I20" i="6"/>
  <c r="I23" i="6"/>
  <c r="I17" i="6"/>
  <c r="I22" i="6"/>
  <c r="I10" i="6"/>
  <c r="G173" i="2"/>
  <c r="F173" i="2"/>
  <c r="I30" i="20"/>
  <c r="J30" i="20" s="1"/>
  <c r="I28" i="20"/>
  <c r="J28" i="20" s="1"/>
  <c r="I26" i="20"/>
  <c r="J26" i="20" s="1"/>
  <c r="I15" i="20"/>
  <c r="J15" i="20" s="1"/>
  <c r="G174" i="2"/>
  <c r="I18" i="20"/>
  <c r="J18" i="20" s="1"/>
  <c r="I22" i="20"/>
  <c r="J22" i="20" s="1"/>
  <c r="S23" i="2"/>
  <c r="D133" i="2" s="1"/>
  <c r="D162" i="2" s="1"/>
  <c r="D15" i="6" s="1"/>
  <c r="I15" i="6" s="1"/>
  <c r="S27" i="2"/>
  <c r="D137" i="2" s="1"/>
  <c r="D166" i="2" s="1"/>
  <c r="D19" i="6" s="1"/>
  <c r="I19" i="6" s="1"/>
  <c r="S21" i="2"/>
  <c r="D131" i="2" s="1"/>
  <c r="D160" i="2" s="1"/>
  <c r="D13" i="6" s="1"/>
  <c r="I13" i="6" s="1"/>
  <c r="S33" i="2"/>
  <c r="D143" i="2" s="1"/>
  <c r="D172" i="2" s="1"/>
  <c r="D25" i="6" s="1"/>
  <c r="I25" i="6" s="1"/>
  <c r="C145" i="2"/>
  <c r="C173" i="2" s="1"/>
  <c r="C139" i="2"/>
  <c r="C168" i="2" s="1"/>
  <c r="D69" i="6" s="1"/>
  <c r="F69" i="6" s="1"/>
  <c r="C137" i="2"/>
  <c r="C166" i="2" s="1"/>
  <c r="D67" i="6" s="1"/>
  <c r="F67" i="6" s="1"/>
  <c r="C131" i="2"/>
  <c r="C160" i="2" s="1"/>
  <c r="D61" i="6" s="1"/>
  <c r="F61" i="6" s="1"/>
  <c r="I20" i="20"/>
  <c r="J20" i="20" s="1"/>
  <c r="I24" i="20"/>
  <c r="J24" i="20" s="1"/>
  <c r="F174" i="2"/>
  <c r="D9" i="6"/>
  <c r="E173" i="2"/>
  <c r="E174" i="2" s="1"/>
  <c r="D57" i="6"/>
  <c r="N174" i="2"/>
  <c r="C39" i="16"/>
  <c r="C66" i="16" s="1"/>
  <c r="C69" i="16"/>
  <c r="C97" i="16" s="1"/>
  <c r="C113" i="16" s="1"/>
  <c r="I32" i="20"/>
  <c r="J32" i="20" s="1"/>
  <c r="I27" i="20"/>
  <c r="J27" i="20" s="1"/>
  <c r="I14" i="20"/>
  <c r="J14" i="20" s="1"/>
  <c r="I38" i="20"/>
  <c r="J38" i="20" s="1"/>
  <c r="I39" i="20"/>
  <c r="J39" i="20" s="1"/>
  <c r="I41" i="20"/>
  <c r="J41" i="20" s="1"/>
  <c r="I43" i="20"/>
  <c r="J43" i="20" s="1"/>
  <c r="I45" i="20"/>
  <c r="J45" i="20" s="1"/>
  <c r="I47" i="20"/>
  <c r="J47" i="20" s="1"/>
  <c r="I49" i="20"/>
  <c r="J49" i="20" s="1"/>
  <c r="I51" i="20"/>
  <c r="J51" i="20" s="1"/>
  <c r="I53" i="20"/>
  <c r="J53" i="20" s="1"/>
  <c r="I55" i="20"/>
  <c r="J55" i="20" s="1"/>
  <c r="I56" i="20"/>
  <c r="J56" i="20" s="1"/>
  <c r="I42" i="20"/>
  <c r="J42" i="20" s="1"/>
  <c r="I13" i="20"/>
  <c r="J13" i="20" s="1"/>
  <c r="I40" i="20"/>
  <c r="J40" i="20" s="1"/>
  <c r="C66" i="20" s="1"/>
  <c r="C92" i="20" s="1"/>
  <c r="I48" i="20"/>
  <c r="J48" i="20" s="1"/>
  <c r="D43" i="1"/>
  <c r="F42" i="1"/>
  <c r="D44" i="1"/>
  <c r="E45" i="1"/>
  <c r="F46" i="1"/>
  <c r="D48" i="1"/>
  <c r="E49" i="1"/>
  <c r="F50" i="1"/>
  <c r="D52" i="1"/>
  <c r="E53" i="1"/>
  <c r="F54" i="1"/>
  <c r="D56" i="1"/>
  <c r="E57" i="1"/>
  <c r="F58" i="1"/>
  <c r="D60" i="1"/>
  <c r="F41" i="1"/>
  <c r="C113" i="1"/>
  <c r="C68" i="1"/>
  <c r="C81" i="20"/>
  <c r="E87" i="1"/>
  <c r="E113" i="1" s="1"/>
  <c r="E83" i="1"/>
  <c r="E110" i="1" s="1"/>
  <c r="E79" i="1"/>
  <c r="E106" i="1" s="1"/>
  <c r="E75" i="1"/>
  <c r="E102" i="1" s="1"/>
  <c r="C74" i="1"/>
  <c r="C101" i="1" s="1"/>
  <c r="C114" i="1" s="1"/>
  <c r="M114" i="1" s="1"/>
  <c r="D59" i="1"/>
  <c r="F57" i="1"/>
  <c r="D55" i="1"/>
  <c r="F53" i="1"/>
  <c r="D51" i="1"/>
  <c r="F49" i="1"/>
  <c r="D47" i="1"/>
  <c r="F45" i="1"/>
  <c r="D42" i="1"/>
  <c r="C67" i="20"/>
  <c r="C93" i="20" s="1"/>
  <c r="C70" i="20"/>
  <c r="C96" i="20" s="1"/>
  <c r="C78" i="20"/>
  <c r="C104" i="20" s="1"/>
  <c r="C82" i="20"/>
  <c r="C77" i="20"/>
  <c r="C103" i="20" s="1"/>
  <c r="C64" i="20"/>
  <c r="C90" i="20" s="1"/>
  <c r="C63" i="20"/>
  <c r="C76" i="20"/>
  <c r="C102" i="20" s="1"/>
  <c r="C80" i="20"/>
  <c r="C106" i="20" s="1"/>
  <c r="C65" i="20"/>
  <c r="C91" i="20" s="1"/>
  <c r="C69" i="20"/>
  <c r="C95" i="20" s="1"/>
  <c r="C73" i="20"/>
  <c r="C99" i="20" s="1"/>
  <c r="C71" i="20"/>
  <c r="C97" i="20" s="1"/>
  <c r="C72" i="20"/>
  <c r="C98" i="20" s="1"/>
  <c r="C74" i="20"/>
  <c r="C100" i="20" s="1"/>
  <c r="C75" i="20"/>
  <c r="C101" i="20" s="1"/>
  <c r="C79" i="20"/>
  <c r="C105" i="20" s="1"/>
  <c r="M113" i="1"/>
  <c r="C26" i="6"/>
  <c r="M105" i="1"/>
  <c r="C18" i="6"/>
  <c r="F18" i="6" s="1"/>
  <c r="J18" i="6" s="1"/>
  <c r="F114" i="1"/>
  <c r="C13" i="6"/>
  <c r="F13" i="6" s="1"/>
  <c r="J13" i="6" s="1"/>
  <c r="M100" i="1"/>
  <c r="C17" i="6"/>
  <c r="F17" i="6" s="1"/>
  <c r="J17" i="6" s="1"/>
  <c r="M104" i="1"/>
  <c r="C19" i="6"/>
  <c r="F19" i="6" s="1"/>
  <c r="J19" i="6" s="1"/>
  <c r="M106" i="1"/>
  <c r="C20" i="6"/>
  <c r="F20" i="6" s="1"/>
  <c r="J20" i="6" s="1"/>
  <c r="M107" i="1"/>
  <c r="C16" i="6"/>
  <c r="F16" i="6" s="1"/>
  <c r="J16" i="6" s="1"/>
  <c r="M103" i="1"/>
  <c r="M99" i="1"/>
  <c r="C12" i="6"/>
  <c r="F12" i="6" s="1"/>
  <c r="J12" i="6" s="1"/>
  <c r="M108" i="1"/>
  <c r="C21" i="6"/>
  <c r="F21" i="6" s="1"/>
  <c r="J21" i="6" s="1"/>
  <c r="M97" i="1"/>
  <c r="C10" i="6"/>
  <c r="F10" i="6" s="1"/>
  <c r="J10" i="6" s="1"/>
  <c r="C15" i="6"/>
  <c r="F15" i="6" s="1"/>
  <c r="J15" i="6" s="1"/>
  <c r="M102" i="1"/>
  <c r="C23" i="6"/>
  <c r="F23" i="6" s="1"/>
  <c r="J23" i="6" s="1"/>
  <c r="M110" i="1"/>
  <c r="C22" i="6"/>
  <c r="F22" i="6" s="1"/>
  <c r="J22" i="6" s="1"/>
  <c r="D114" i="1"/>
  <c r="C25" i="6"/>
  <c r="F25" i="6" s="1"/>
  <c r="J25" i="6" s="1"/>
  <c r="M112" i="1"/>
  <c r="M98" i="1"/>
  <c r="C11" i="6"/>
  <c r="F11" i="6" s="1"/>
  <c r="J11" i="6" s="1"/>
  <c r="C9" i="6"/>
  <c r="M96" i="1"/>
  <c r="M101" i="1"/>
  <c r="M111" i="1"/>
  <c r="C24" i="6"/>
  <c r="F24" i="6" s="1"/>
  <c r="J24" i="6" s="1"/>
  <c r="M85" i="19" l="1"/>
  <c r="U85" i="19" s="1"/>
  <c r="U84" i="19"/>
  <c r="S77" i="19"/>
  <c r="N77" i="19"/>
  <c r="V77" i="19" s="1"/>
  <c r="F109" i="5"/>
  <c r="E114" i="5"/>
  <c r="G33" i="5"/>
  <c r="N85" i="19"/>
  <c r="V85" i="19" s="1"/>
  <c r="F26" i="6"/>
  <c r="J26" i="6" s="1"/>
  <c r="C68" i="20"/>
  <c r="C94" i="20" s="1"/>
  <c r="D174" i="2"/>
  <c r="D74" i="6"/>
  <c r="F74" i="6" s="1"/>
  <c r="C174" i="2"/>
  <c r="D27" i="6"/>
  <c r="I27" i="6" s="1"/>
  <c r="I9" i="6"/>
  <c r="C107" i="20"/>
  <c r="D75" i="6"/>
  <c r="F57" i="6"/>
  <c r="F75" i="6" s="1"/>
  <c r="E114" i="1"/>
  <c r="C108" i="20"/>
  <c r="C14" i="6"/>
  <c r="F14" i="6" s="1"/>
  <c r="J14" i="6" s="1"/>
  <c r="F9" i="6"/>
  <c r="J9" i="6" s="1"/>
  <c r="J27" i="6" s="1"/>
  <c r="C27" i="6" l="1"/>
  <c r="F27" i="6" s="1"/>
</calcChain>
</file>

<file path=xl/sharedStrings.xml><?xml version="1.0" encoding="utf-8"?>
<sst xmlns="http://schemas.openxmlformats.org/spreadsheetml/2006/main" count="1725" uniqueCount="300">
  <si>
    <t>Melilla</t>
  </si>
  <si>
    <t>Fuente:</t>
  </si>
  <si>
    <t>reordenar en formato estándar</t>
  </si>
  <si>
    <t>Asturias</t>
  </si>
  <si>
    <t>Baleares</t>
  </si>
  <si>
    <t>Cast. - La Mancha</t>
  </si>
  <si>
    <t>Valencia</t>
  </si>
  <si>
    <t>Madrid</t>
  </si>
  <si>
    <t>Murcia</t>
  </si>
  <si>
    <t>Navarra</t>
  </si>
  <si>
    <t>La Rioja</t>
  </si>
  <si>
    <t>Ceuta y Melilla</t>
  </si>
  <si>
    <t>EEOO de idiomas</t>
  </si>
  <si>
    <t>secundaria</t>
  </si>
  <si>
    <t>FP y garantía social</t>
  </si>
  <si>
    <t>EEOO Idiomas</t>
  </si>
  <si>
    <t>Alumnado (público y privado)</t>
  </si>
  <si>
    <t>infantil y primaria</t>
  </si>
  <si>
    <t>Datos de profesorado</t>
  </si>
  <si>
    <t>Ceuta y Mel</t>
  </si>
  <si>
    <t>total todo</t>
  </si>
  <si>
    <t>FP y Garantía social</t>
  </si>
  <si>
    <t>E. Especial</t>
  </si>
  <si>
    <t>Murcia (Región de)</t>
  </si>
  <si>
    <t>universidad</t>
  </si>
  <si>
    <t xml:space="preserve">Balears (Illes) </t>
  </si>
  <si>
    <t>UNED</t>
  </si>
  <si>
    <t>UOC</t>
  </si>
  <si>
    <t>Alumnos matriculados</t>
  </si>
  <si>
    <t>total</t>
  </si>
  <si>
    <t xml:space="preserve">publico </t>
  </si>
  <si>
    <t>concertado</t>
  </si>
  <si>
    <t>privado no concertado</t>
  </si>
  <si>
    <t>TOTAL</t>
  </si>
  <si>
    <t>Andalucía</t>
  </si>
  <si>
    <t>Aragón</t>
  </si>
  <si>
    <t>Asturias (Principado de)</t>
  </si>
  <si>
    <t>Balears (Illes)</t>
  </si>
  <si>
    <t>Canarias</t>
  </si>
  <si>
    <t>medias ponderadas de dos cursos</t>
  </si>
  <si>
    <t>Cantabria</t>
  </si>
  <si>
    <t>Castilla y León</t>
  </si>
  <si>
    <t>Castilla-La Mancha</t>
  </si>
  <si>
    <t>Cataluña</t>
  </si>
  <si>
    <t>Comunidad Valenciana</t>
  </si>
  <si>
    <t>Extremadura</t>
  </si>
  <si>
    <t>Galicia</t>
  </si>
  <si>
    <t>Madrid (Comunidad de)</t>
  </si>
  <si>
    <t>Murcia (Región de )</t>
  </si>
  <si>
    <t>Navarra (Comunidad Foral de)</t>
  </si>
  <si>
    <t>País Vasco</t>
  </si>
  <si>
    <t>Rioja (La)</t>
  </si>
  <si>
    <t>Ceuta</t>
  </si>
  <si>
    <t>Comunitat Valenciana</t>
  </si>
  <si>
    <t xml:space="preserve">Navarra (Comunidad Foral de) </t>
  </si>
  <si>
    <t>Ceuta (2)</t>
  </si>
  <si>
    <t>Melilla (2)</t>
  </si>
  <si>
    <t>Alumnos</t>
  </si>
  <si>
    <t>ESO</t>
  </si>
  <si>
    <t>Total</t>
  </si>
  <si>
    <t>Total Secundaria = ESO + bachillerato</t>
  </si>
  <si>
    <t>Infantil</t>
  </si>
  <si>
    <t>Primaria</t>
  </si>
  <si>
    <t>Porcentaje</t>
  </si>
  <si>
    <t>total no universitario</t>
  </si>
  <si>
    <t>Enseñanzas no universitarias</t>
  </si>
  <si>
    <t xml:space="preserve">TOTAL </t>
  </si>
  <si>
    <t>Enseñanza no universitaria</t>
  </si>
  <si>
    <t>Curso 2011-2012</t>
  </si>
  <si>
    <t xml:space="preserve"> media ponderada,  enseñanza no universitario</t>
  </si>
  <si>
    <t>No presenciales</t>
  </si>
  <si>
    <t>ANDALUCÍA</t>
  </si>
  <si>
    <t>ARAGÓN</t>
  </si>
  <si>
    <t>ASTURIAS (Principado de)</t>
  </si>
  <si>
    <t>BALEARS (Illes)</t>
  </si>
  <si>
    <t>CANARIAS</t>
  </si>
  <si>
    <t>CANTABRIA</t>
  </si>
  <si>
    <t>CASTILLA Y LEÓN</t>
  </si>
  <si>
    <t>CASTILLA-LA MANCHA</t>
  </si>
  <si>
    <t>CATALUÑA</t>
  </si>
  <si>
    <t>COMUNITAT VALENCIANA</t>
  </si>
  <si>
    <t>EXTREMADURA</t>
  </si>
  <si>
    <t>GALICIA (3)</t>
  </si>
  <si>
    <t>MADRID (Comunidad de)</t>
  </si>
  <si>
    <t>MURCIA (Región de)</t>
  </si>
  <si>
    <t>NAVARRA (Comunidad Foral de) (4)</t>
  </si>
  <si>
    <t>PAÍS VASCO</t>
  </si>
  <si>
    <t>RIOJA (La)</t>
  </si>
  <si>
    <t>CEUTA</t>
  </si>
  <si>
    <t>MELILLA</t>
  </si>
  <si>
    <t>Bachillerato presencial público</t>
  </si>
  <si>
    <t>Bachillerato presencial privado concertado</t>
  </si>
  <si>
    <t>Bachillerato presencial privado no concertado</t>
  </si>
  <si>
    <t>Bachillerato a distancia</t>
  </si>
  <si>
    <t>Total Bachillerato</t>
  </si>
  <si>
    <t>Secundaria Público</t>
  </si>
  <si>
    <t>Secundaria privada concertada</t>
  </si>
  <si>
    <t>Secundaria privada no concertada</t>
  </si>
  <si>
    <t>Secundaria: ESO+Bachillerato</t>
  </si>
  <si>
    <t>Privado no concertado</t>
  </si>
  <si>
    <t xml:space="preserve">      TOTAL</t>
  </si>
  <si>
    <t xml:space="preserve">      ANDALUCÍA</t>
  </si>
  <si>
    <t xml:space="preserve">      ARAGÓN</t>
  </si>
  <si>
    <t xml:space="preserve">      ASTURIAS (Principado de)</t>
  </si>
  <si>
    <t xml:space="preserve">      BALEARS (Illes)</t>
  </si>
  <si>
    <t xml:space="preserve">      CANARIAS </t>
  </si>
  <si>
    <t xml:space="preserve">      CANTABRIA</t>
  </si>
  <si>
    <t xml:space="preserve">      CASTILLA Y LEÓN</t>
  </si>
  <si>
    <t xml:space="preserve">      CASTILLA-LA MANCHA</t>
  </si>
  <si>
    <t xml:space="preserve">      CATALUÑA</t>
  </si>
  <si>
    <t xml:space="preserve">      COMUNITAT VALENCIANA </t>
  </si>
  <si>
    <t xml:space="preserve">      EXTREMADURA</t>
  </si>
  <si>
    <t xml:space="preserve">      GALICIA</t>
  </si>
  <si>
    <t xml:space="preserve">      MADRID (Comunidad de) </t>
  </si>
  <si>
    <t xml:space="preserve">      MURCIA (Región de)</t>
  </si>
  <si>
    <t xml:space="preserve">      NAVARRA (Comunidad Foral de)</t>
  </si>
  <si>
    <t xml:space="preserve">      PAÍS VASCO</t>
  </si>
  <si>
    <t xml:space="preserve">      RIOJA (La)</t>
  </si>
  <si>
    <t xml:space="preserve">      CEUTA</t>
  </si>
  <si>
    <t xml:space="preserve">      MELILLA</t>
  </si>
  <si>
    <t>Fuentes:</t>
  </si>
  <si>
    <t>Orden habitual</t>
  </si>
  <si>
    <t>Total (Todos los centros)</t>
  </si>
  <si>
    <t>(d)Total Ciclos formativos F.P.</t>
  </si>
  <si>
    <t>(c)Total Bachillerato</t>
  </si>
  <si>
    <t>(b)Total de  carácter NO formal</t>
  </si>
  <si>
    <t>(a)Total de  carácter formal</t>
  </si>
  <si>
    <t>EDUCACIÓN A DISTANCIA:</t>
  </si>
  <si>
    <t>EDUCACIÓN DE ADULTOS:</t>
  </si>
  <si>
    <t>D10.1. Alumnado matriculado en E. de Adultos y en Educación a Distancia, por enseñanza</t>
  </si>
  <si>
    <t>Alumnado Adulto y Educación a Distancia</t>
  </si>
  <si>
    <t>público+concertado</t>
  </si>
  <si>
    <t>total infantil y primaria</t>
  </si>
  <si>
    <t>Fuente</t>
  </si>
  <si>
    <t>* UNED y UOC</t>
  </si>
  <si>
    <t>Curso 2012-13</t>
  </si>
  <si>
    <t>alumnado medio durante 2012</t>
  </si>
  <si>
    <t>Curso 2012-2013</t>
  </si>
  <si>
    <t>Enseñanzas no universitarias. Alumnado con necesidad específica de apoyo educativo</t>
  </si>
  <si>
    <t>“Estadística de las Enseñanzas no universitarias”</t>
  </si>
  <si>
    <t>http://www.mecd.gob.es/servicios-al-ciudadano-mecd/estadisticas/educacion/no-universitaria.html</t>
  </si>
  <si>
    <t xml:space="preserve">Alumnado con necesidad específica de apoyo educativo  por comunidad autónoma y tipo de necesidad. </t>
  </si>
  <si>
    <t>Bachillerato</t>
  </si>
  <si>
    <t>Total alumnado</t>
  </si>
  <si>
    <t>Andalucía (2)</t>
  </si>
  <si>
    <t>Cataluña (3)</t>
  </si>
  <si>
    <t>País Vasco (2)</t>
  </si>
  <si>
    <t>Rioja (La) (4)</t>
  </si>
  <si>
    <t>Notas:</t>
  </si>
  <si>
    <t xml:space="preserve">  1.-  Para el cálculo de este indicador se consideran todas las enseñanzas que se incluyen dentro del ámbito de la estadística.  
2) En Andalucía y País Vasco no se recoge alumnado de integración tardía en el sistema educativo español.  
3) En Cataluña se desconoce el número de alumnos clasificados en integración tardía en el sistema educativo español.  
4) En La Rioja la información sobre el alumnado es del curso 2011-12, excepto para E. Especial y Programas de Cualificación Profesional - E. Especial. 					 
 </t>
  </si>
  <si>
    <t>profesorado centros públicos no universitarios</t>
  </si>
  <si>
    <t>No consta</t>
  </si>
  <si>
    <t xml:space="preserve"> media ponderada de los cursos 11-12 y 12-13</t>
  </si>
  <si>
    <t>Presenciales</t>
  </si>
  <si>
    <t>No españa</t>
  </si>
  <si>
    <t xml:space="preserve">2012 - 13 </t>
  </si>
  <si>
    <t xml:space="preserve">Media ponderada </t>
  </si>
  <si>
    <t>Castilla - La Mancha</t>
  </si>
  <si>
    <t>2011/12</t>
  </si>
  <si>
    <t>2012/2013</t>
  </si>
  <si>
    <t>Media ponderada</t>
  </si>
  <si>
    <t>UOC, orden habitual</t>
  </si>
  <si>
    <t>Programa de Aprendizaje Permanente</t>
  </si>
  <si>
    <t>Convocatoria</t>
  </si>
  <si>
    <t>Programa Sectorial</t>
  </si>
  <si>
    <t>ERASMUS</t>
  </si>
  <si>
    <t>Movilidades estudiantes</t>
  </si>
  <si>
    <t>Asturias
(Princi-
pado de)</t>
  </si>
  <si>
    <t>Balears
(Illes)</t>
  </si>
  <si>
    <t>Castilla
y León</t>
  </si>
  <si>
    <t>Castilla-
La Mancha</t>
  </si>
  <si>
    <t>Madrid
(Comu-
nidad de)</t>
  </si>
  <si>
    <t>Murcia
(Región de)</t>
  </si>
  <si>
    <t>Navarra
(Comunidad
Foral de)</t>
  </si>
  <si>
    <t>Sin especificar (1)</t>
  </si>
  <si>
    <t>Enseñanza universitaria</t>
  </si>
  <si>
    <t>Sin especificar</t>
  </si>
  <si>
    <t>Universitarias + postobligatorias</t>
  </si>
  <si>
    <t>Estadísticas de Enseñanzas No Universitarias</t>
  </si>
  <si>
    <t>Consulta directa al Ministerio de Educación, Cultura y Deporte.  Estadísticas sobre alumnado disponibles en:</t>
  </si>
  <si>
    <t>Consulta Directa al Ministerio de Educación, Cultura y Deporte</t>
  </si>
  <si>
    <t xml:space="preserve">Porcentaje de alumnado con necesidad específica de apoyo educativo  por comunidad autónoma y tipo de necesidad. </t>
  </si>
  <si>
    <t>total  Secundaria, FP y universidad</t>
  </si>
  <si>
    <t>Total 11/12</t>
  </si>
  <si>
    <t>Total 12/13</t>
  </si>
  <si>
    <t>Andalucia</t>
  </si>
  <si>
    <t>Asturias (Principado)</t>
  </si>
  <si>
    <t>Castilla -La Mancha</t>
  </si>
  <si>
    <t>UDIMA</t>
  </si>
  <si>
    <t>Fuente: Consulta directa a las Universidades</t>
  </si>
  <si>
    <t>G25b_Alumtot</t>
  </si>
  <si>
    <t>G25b_Profpubcom</t>
  </si>
  <si>
    <t>G25b_Aluminfprim</t>
  </si>
  <si>
    <t>Reordenar en formato estándar</t>
  </si>
  <si>
    <t>No universitarios</t>
  </si>
  <si>
    <t>Media ponderada, centros no universitarios</t>
  </si>
  <si>
    <t>Profesores de los centros públicos no universitarios (enseñanzas de régimen general, enseñanzas de régimen especial y eduación de adultos)</t>
  </si>
  <si>
    <t>1) Curso 2011-12</t>
  </si>
  <si>
    <t>4) Reordenar en formato estándar</t>
  </si>
  <si>
    <t xml:space="preserve">Público </t>
  </si>
  <si>
    <t>Concertado</t>
  </si>
  <si>
    <t>G25b_AlumFP</t>
  </si>
  <si>
    <t>G25b_AlumESOBall</t>
  </si>
  <si>
    <t>Secundaria (ESO +bachillerato)</t>
  </si>
  <si>
    <t>Alumnos matriculados en universidades no presenciales</t>
  </si>
  <si>
    <t>Alumnos matriculados en enseñanzas universitarias</t>
  </si>
  <si>
    <t>3) Alumnado medio durante 2012: ponderar curso 2011-12 por 8/12 y 2012-13 por 4/12</t>
  </si>
  <si>
    <t>G25b_Alumunipren</t>
  </si>
  <si>
    <t>G25b_AlumUNED</t>
  </si>
  <si>
    <t>G25b_AlumUOC</t>
  </si>
  <si>
    <t>G25b_AlumUDIMA</t>
  </si>
  <si>
    <t>Educación especial</t>
  </si>
  <si>
    <t>G25b_Alumesp</t>
  </si>
  <si>
    <t>G25b_Alumapo</t>
  </si>
  <si>
    <t>4) reordenar en formato estándar</t>
  </si>
  <si>
    <t>G25b_Alumart</t>
  </si>
  <si>
    <t>Enseñanzas artísticas</t>
  </si>
  <si>
    <t>2) curso 2012-3</t>
  </si>
  <si>
    <t>Total (a+b+c+d)</t>
  </si>
  <si>
    <t>G25b_Alumaduldis</t>
  </si>
  <si>
    <t>G25b_Alumnouni</t>
  </si>
  <si>
    <t>G25b_AlumSecFPuni</t>
  </si>
  <si>
    <t>G25b_AlumPrimESOesp</t>
  </si>
  <si>
    <t>G31_becuni</t>
  </si>
  <si>
    <t>G31_becnouni</t>
  </si>
  <si>
    <t>E. Infantil Segundo Ciclo</t>
  </si>
  <si>
    <t>G25b_AlumEOI</t>
  </si>
  <si>
    <t>G25b_Mov</t>
  </si>
  <si>
    <t xml:space="preserve">Peso Ceuta y Melilla en total Andalucía + Ceuta y Melilla </t>
  </si>
  <si>
    <t>Tabla 5 del apartado Resumen</t>
  </si>
  <si>
    <t>E. Infantil Primer Ciclo</t>
  </si>
  <si>
    <t xml:space="preserve">   Enseñanza privada concertada</t>
  </si>
  <si>
    <t xml:space="preserve">   Centros Públicos</t>
  </si>
  <si>
    <t xml:space="preserve">   Enseñanza privada no concertada</t>
  </si>
  <si>
    <t>E. Primaria</t>
  </si>
  <si>
    <t>2011-12</t>
  </si>
  <si>
    <t>2012-13</t>
  </si>
  <si>
    <t>Total ESO</t>
  </si>
  <si>
    <t>Total Bachillerato a distancia</t>
  </si>
  <si>
    <t>Bachillerato Total</t>
  </si>
  <si>
    <t>Total Bachillerato presencial</t>
  </si>
  <si>
    <t>Total FP y PCPI</t>
  </si>
  <si>
    <t>FP y PCPI</t>
  </si>
  <si>
    <t>FP y Programas de Cualificación Profesional Inicial</t>
  </si>
  <si>
    <t>Educación Especial</t>
  </si>
  <si>
    <t>TOTAL EE. ARTÍSTICAS</t>
  </si>
  <si>
    <t>TOTAL ENSEÑANZAS DE IDIOMAS</t>
  </si>
  <si>
    <t>Curso 2013-14</t>
  </si>
  <si>
    <t>2013-14</t>
  </si>
  <si>
    <t>Alumnado medio durante 2013: ponderar curso 2012 -13 por 8/12 y 2013-14 por 4/12</t>
  </si>
  <si>
    <t>Alumnado medio durante 2013, infantil y primeria</t>
  </si>
  <si>
    <t>1) Curso 2012-13</t>
  </si>
  <si>
    <t>2) Curso 2013-14</t>
  </si>
  <si>
    <t xml:space="preserve">ANDALUCÍA </t>
  </si>
  <si>
    <t>ASTURIAS</t>
  </si>
  <si>
    <t>ISLAS BALEARES</t>
  </si>
  <si>
    <t>ISLAS CANARIAS</t>
  </si>
  <si>
    <t xml:space="preserve"> CANTABRIA</t>
  </si>
  <si>
    <t xml:space="preserve"> CASTILLA-LEÓN</t>
  </si>
  <si>
    <t>CASTILLA LA MANCHA</t>
  </si>
  <si>
    <t>GALICIA</t>
  </si>
  <si>
    <t>LA RIOJA</t>
  </si>
  <si>
    <t xml:space="preserve">MADRID </t>
  </si>
  <si>
    <t>MURCIA</t>
  </si>
  <si>
    <t>NAVARRA</t>
  </si>
  <si>
    <t>VALENCIA</t>
  </si>
  <si>
    <t>País Vasco ***</t>
  </si>
  <si>
    <t>TOTAL NACIONAL</t>
  </si>
  <si>
    <t>TOTALES</t>
  </si>
  <si>
    <t xml:space="preserve">País Vasco </t>
  </si>
  <si>
    <t>Ayudas libros de texto</t>
  </si>
  <si>
    <t>ISLASBALEARES</t>
  </si>
  <si>
    <t>ISLASCANARIAS</t>
  </si>
  <si>
    <t>CASTILLA-LEÓN</t>
  </si>
  <si>
    <t>CASTILLALAMANCHA</t>
  </si>
  <si>
    <t>Ayudas para alumnado con necesidad específica de apoyo educativo (niveles no universitarios conforme a lo establecido en convocatoria)</t>
  </si>
  <si>
    <t>Ayudas para alumnado con necesidad específica de apoyo educativo (niveles no universitarios conforme a lo establecido en convocatoria) (*)</t>
  </si>
  <si>
    <t>(*) Infantil, Primaria, ESO, Bachillerato,Ciclos formativos de grado medio y superior, Enseñanzas artísticas profesionales, FP Básica y Programas de formación para la transición a la vida adulta</t>
  </si>
  <si>
    <t>Postobligatorios No Universitarios</t>
  </si>
  <si>
    <t xml:space="preserve">Niveles Universitarios  </t>
  </si>
  <si>
    <t>Media ponderada 2013</t>
  </si>
  <si>
    <t>Curso 2013-2014</t>
  </si>
  <si>
    <t>Curso 2012-2013: SCPT 2012</t>
  </si>
  <si>
    <t>Curso 2013-2014Consulta directa al Ministerio de Educación, Cultura y Deporte</t>
  </si>
  <si>
    <t>No Presenciales</t>
  </si>
  <si>
    <t>G25b_Alumuninopren</t>
  </si>
  <si>
    <t>Nota.- En el ejercicio 2013 no se utilizó la pestaña</t>
  </si>
  <si>
    <t>Profesorado</t>
  </si>
  <si>
    <t>Curso 2013 - 14</t>
  </si>
  <si>
    <t>3) Alumnado medio durante 2013: ponderar curso 2012-13 por 8/12 y 2013-14 por 4/12</t>
  </si>
  <si>
    <t>alumnado medio durante 2013</t>
  </si>
  <si>
    <t>Nota.- En el ejercicio 2013 sólo se utiliza el alumnado UNED</t>
  </si>
  <si>
    <t xml:space="preserve">2013 - 14 </t>
  </si>
  <si>
    <t>Orden habitual:</t>
  </si>
  <si>
    <t>1) Datos del gasto en becas del Ministerio de Educación</t>
  </si>
  <si>
    <t>2) Orden habitual</t>
  </si>
  <si>
    <t>2) Media ponderada</t>
  </si>
  <si>
    <t>Miles de euros</t>
  </si>
  <si>
    <t>Enseñanzas postobligatorias no universitarias</t>
  </si>
  <si>
    <t>Enseñanzas postobligatorias (Enseñanzas postobligatorias no universitarias + ayudas para alumnado con necesidad específica de apoyo educativo)</t>
  </si>
</sst>
</file>

<file path=xl/styles.xml><?xml version="1.0" encoding="utf-8"?>
<styleSheet xmlns="http://schemas.openxmlformats.org/spreadsheetml/2006/main" xmlns:mc="http://schemas.openxmlformats.org/markup-compatibility/2006" xmlns:x14ac="http://schemas.microsoft.com/office/spreadsheetml/2009/9/ac" mc:Ignorable="x14ac">
  <numFmts count="7">
    <numFmt numFmtId="164" formatCode="#,##0.0"/>
    <numFmt numFmtId="165" formatCode="#,##0.000"/>
    <numFmt numFmtId="166" formatCode="#,###"/>
    <numFmt numFmtId="167" formatCode="0.000000000000000"/>
    <numFmt numFmtId="168" formatCode="0.000000000000000000000000000000"/>
    <numFmt numFmtId="169" formatCode="#,##0_M"/>
    <numFmt numFmtId="170" formatCode="0.0%"/>
  </numFmts>
  <fonts count="27">
    <font>
      <sz val="10"/>
      <name val="Verdana"/>
    </font>
    <font>
      <sz val="10"/>
      <name val="Verdana"/>
      <family val="2"/>
    </font>
    <font>
      <sz val="8"/>
      <name val="Verdana"/>
      <family val="2"/>
    </font>
    <font>
      <u/>
      <sz val="12.5"/>
      <color indexed="12"/>
      <name val="Verdana"/>
      <family val="2"/>
    </font>
    <font>
      <sz val="10"/>
      <name val="Arial"/>
      <family val="2"/>
    </font>
    <font>
      <sz val="10"/>
      <name val="Courier"/>
      <family val="3"/>
    </font>
    <font>
      <sz val="10"/>
      <name val="Palatino"/>
      <family val="1"/>
    </font>
    <font>
      <i/>
      <sz val="10"/>
      <name val="Palatino"/>
      <family val="1"/>
    </font>
    <font>
      <b/>
      <sz val="10"/>
      <name val="Palatino"/>
      <family val="1"/>
    </font>
    <font>
      <b/>
      <sz val="11"/>
      <name val="Palatino"/>
      <family val="1"/>
    </font>
    <font>
      <sz val="11"/>
      <name val="Palatino"/>
      <family val="1"/>
    </font>
    <font>
      <sz val="12"/>
      <name val="Palatino"/>
      <family val="1"/>
    </font>
    <font>
      <b/>
      <sz val="12"/>
      <name val="Palatino"/>
      <family val="1"/>
    </font>
    <font>
      <b/>
      <u/>
      <sz val="10"/>
      <name val="Palatino"/>
      <family val="1"/>
    </font>
    <font>
      <b/>
      <u/>
      <sz val="12"/>
      <name val="Palatino"/>
      <family val="1"/>
    </font>
    <font>
      <u/>
      <sz val="10"/>
      <color indexed="12"/>
      <name val="Verdana"/>
      <family val="2"/>
    </font>
    <font>
      <sz val="11"/>
      <color theme="1"/>
      <name val="Calibri"/>
      <family val="2"/>
      <scheme val="minor"/>
    </font>
    <font>
      <b/>
      <sz val="11"/>
      <color theme="1"/>
      <name val="Palatino"/>
      <family val="1"/>
    </font>
    <font>
      <b/>
      <sz val="10"/>
      <color rgb="FF000000"/>
      <name val="Palatino"/>
      <family val="1"/>
    </font>
    <font>
      <b/>
      <sz val="10"/>
      <color theme="1"/>
      <name val="Palatino"/>
      <family val="1"/>
    </font>
    <font>
      <b/>
      <sz val="12"/>
      <color theme="1"/>
      <name val="Palatino"/>
      <family val="1"/>
    </font>
    <font>
      <sz val="10"/>
      <color theme="1"/>
      <name val="Palatino"/>
      <family val="1"/>
    </font>
    <font>
      <sz val="10"/>
      <color rgb="FFFF0000"/>
      <name val="Palatino"/>
      <family val="1"/>
    </font>
    <font>
      <sz val="12"/>
      <color rgb="FFFF0000"/>
      <name val="Palatino"/>
      <family val="1"/>
    </font>
    <font>
      <u/>
      <sz val="10"/>
      <color theme="1"/>
      <name val="Palatino"/>
      <family val="1"/>
    </font>
    <font>
      <b/>
      <u/>
      <sz val="10"/>
      <color theme="1"/>
      <name val="Palatino"/>
      <family val="1"/>
    </font>
    <font>
      <b/>
      <u/>
      <sz val="12"/>
      <color theme="1"/>
      <name val="Palatino"/>
      <family val="1"/>
    </font>
  </fonts>
  <fills count="8">
    <fill>
      <patternFill patternType="none"/>
    </fill>
    <fill>
      <patternFill patternType="gray125"/>
    </fill>
    <fill>
      <patternFill patternType="solid">
        <fgColor rgb="FFFFFFCC"/>
        <bgColor indexed="64"/>
      </patternFill>
    </fill>
    <fill>
      <patternFill patternType="solid">
        <fgColor theme="3" tint="0.79998168889431442"/>
        <bgColor indexed="64"/>
      </patternFill>
    </fill>
    <fill>
      <patternFill patternType="solid">
        <fgColor theme="0" tint="-4.9989318521683403E-2"/>
        <bgColor indexed="64"/>
      </patternFill>
    </fill>
    <fill>
      <patternFill patternType="solid">
        <fgColor rgb="FFFFFF00"/>
        <bgColor indexed="64"/>
      </patternFill>
    </fill>
    <fill>
      <patternFill patternType="solid">
        <fgColor theme="5" tint="0.59999389629810485"/>
        <bgColor indexed="64"/>
      </patternFill>
    </fill>
    <fill>
      <patternFill patternType="solid">
        <fgColor theme="6"/>
        <bgColor indexed="64"/>
      </patternFill>
    </fill>
  </fills>
  <borders count="4">
    <border>
      <left/>
      <right/>
      <top/>
      <bottom/>
      <diagonal/>
    </border>
    <border>
      <left style="thin">
        <color indexed="64"/>
      </left>
      <right style="thin">
        <color indexed="64"/>
      </right>
      <top style="thin">
        <color indexed="64"/>
      </top>
      <bottom style="thin">
        <color indexed="64"/>
      </bottom>
      <diagonal/>
    </border>
    <border>
      <left/>
      <right/>
      <top/>
      <bottom style="medium">
        <color indexed="64"/>
      </bottom>
      <diagonal/>
    </border>
    <border>
      <left/>
      <right/>
      <top style="thin">
        <color indexed="64"/>
      </top>
      <bottom style="medium">
        <color indexed="64"/>
      </bottom>
      <diagonal/>
    </border>
  </borders>
  <cellStyleXfs count="6">
    <xf numFmtId="0" fontId="0" fillId="0" borderId="0"/>
    <xf numFmtId="0" fontId="3" fillId="0" borderId="0" applyNumberFormat="0" applyFill="0" applyBorder="0" applyAlignment="0" applyProtection="0">
      <alignment vertical="top"/>
      <protection locked="0"/>
    </xf>
    <xf numFmtId="0" fontId="5" fillId="0" borderId="0"/>
    <xf numFmtId="0" fontId="4" fillId="0" borderId="0"/>
    <xf numFmtId="0" fontId="16" fillId="0" borderId="0"/>
    <xf numFmtId="9" fontId="1" fillId="0" borderId="0" applyFont="0" applyFill="0" applyBorder="0" applyAlignment="0" applyProtection="0"/>
  </cellStyleXfs>
  <cellXfs count="162">
    <xf numFmtId="0" fontId="0" fillId="0" borderId="0" xfId="0"/>
    <xf numFmtId="0" fontId="6" fillId="0" borderId="0" xfId="0" applyFont="1"/>
    <xf numFmtId="0" fontId="6" fillId="0" borderId="0" xfId="0" applyFont="1" applyAlignment="1">
      <alignment horizontal="center" wrapText="1"/>
    </xf>
    <xf numFmtId="3" fontId="6" fillId="0" borderId="0" xfId="0" applyNumberFormat="1" applyFont="1"/>
    <xf numFmtId="9" fontId="6" fillId="0" borderId="0" xfId="5" applyNumberFormat="1" applyFont="1"/>
    <xf numFmtId="1" fontId="6" fillId="0" borderId="0" xfId="0" applyNumberFormat="1" applyFont="1"/>
    <xf numFmtId="165" fontId="6" fillId="0" borderId="0" xfId="0" applyNumberFormat="1" applyFont="1"/>
    <xf numFmtId="0" fontId="7" fillId="0" borderId="0" xfId="0" applyFont="1"/>
    <xf numFmtId="169" fontId="6" fillId="0" borderId="0" xfId="0" applyNumberFormat="1" applyFont="1" applyBorder="1"/>
    <xf numFmtId="0" fontId="6" fillId="0" borderId="0" xfId="0" applyFont="1" applyBorder="1" applyAlignment="1">
      <alignment horizontal="left"/>
    </xf>
    <xf numFmtId="0" fontId="6" fillId="0" borderId="0" xfId="0" applyFont="1" applyBorder="1"/>
    <xf numFmtId="0" fontId="6" fillId="0" borderId="0" xfId="0" quotePrefix="1" applyFont="1" applyBorder="1" applyAlignment="1">
      <alignment horizontal="left"/>
    </xf>
    <xf numFmtId="9" fontId="6" fillId="0" borderId="0" xfId="5" applyFont="1"/>
    <xf numFmtId="0" fontId="8" fillId="0" borderId="0" xfId="0" applyFont="1"/>
    <xf numFmtId="0" fontId="6" fillId="0" borderId="0" xfId="0" applyFont="1" applyAlignment="1">
      <alignment wrapText="1"/>
    </xf>
    <xf numFmtId="0" fontId="8" fillId="0" borderId="0" xfId="0" applyFont="1" applyBorder="1"/>
    <xf numFmtId="0" fontId="6" fillId="0" borderId="0" xfId="0" quotePrefix="1" applyFont="1" applyAlignment="1">
      <alignment horizontal="left"/>
    </xf>
    <xf numFmtId="0" fontId="6" fillId="0" borderId="0" xfId="0" applyFont="1" applyAlignment="1">
      <alignment horizontal="left"/>
    </xf>
    <xf numFmtId="0" fontId="6" fillId="0" borderId="0" xfId="0" applyFont="1" applyAlignment="1">
      <alignment horizontal="left" vertical="top"/>
    </xf>
    <xf numFmtId="3" fontId="6" fillId="0" borderId="0" xfId="0" applyNumberFormat="1" applyFont="1" applyFill="1"/>
    <xf numFmtId="0" fontId="6" fillId="0" borderId="0" xfId="0" applyFont="1" applyFill="1"/>
    <xf numFmtId="0" fontId="17" fillId="0" borderId="0" xfId="0" applyFont="1" applyFill="1" applyBorder="1"/>
    <xf numFmtId="0" fontId="17" fillId="0" borderId="0" xfId="0" applyFont="1" applyFill="1"/>
    <xf numFmtId="0" fontId="10" fillId="0" borderId="0" xfId="0" applyFont="1" applyFill="1"/>
    <xf numFmtId="0" fontId="10" fillId="0" borderId="0" xfId="0" applyFont="1" applyFill="1" applyBorder="1"/>
    <xf numFmtId="0" fontId="10" fillId="0" borderId="0" xfId="0" applyNumberFormat="1" applyFont="1" applyFill="1" applyBorder="1"/>
    <xf numFmtId="1" fontId="10" fillId="0" borderId="0" xfId="0" applyNumberFormat="1" applyFont="1" applyFill="1"/>
    <xf numFmtId="0" fontId="6" fillId="0" borderId="0" xfId="0" applyFont="1" applyFill="1" applyBorder="1"/>
    <xf numFmtId="0" fontId="6" fillId="0" borderId="0" xfId="0" applyFont="1" applyFill="1" applyBorder="1" applyAlignment="1">
      <alignment vertical="top" wrapText="1"/>
    </xf>
    <xf numFmtId="3" fontId="6" fillId="0" borderId="0" xfId="0" applyNumberFormat="1" applyFont="1" applyFill="1" applyBorder="1"/>
    <xf numFmtId="167" fontId="6" fillId="0" borderId="0" xfId="0" applyNumberFormat="1" applyFont="1"/>
    <xf numFmtId="168" fontId="6" fillId="0" borderId="0" xfId="0" applyNumberFormat="1" applyFont="1"/>
    <xf numFmtId="0" fontId="18" fillId="0" borderId="0" xfId="0" applyFont="1" applyAlignment="1">
      <alignment vertical="center" wrapText="1"/>
    </xf>
    <xf numFmtId="166" fontId="8" fillId="0" borderId="0" xfId="0" applyNumberFormat="1" applyFont="1" applyBorder="1" applyAlignment="1">
      <alignment horizontal="left" vertical="center"/>
    </xf>
    <xf numFmtId="166" fontId="6" fillId="0" borderId="0" xfId="0" applyNumberFormat="1" applyFont="1" applyBorder="1" applyAlignment="1">
      <alignment horizontal="left"/>
    </xf>
    <xf numFmtId="166" fontId="6" fillId="0" borderId="0" xfId="0" applyNumberFormat="1" applyFont="1" applyBorder="1" applyAlignment="1">
      <alignment horizontal="left" vertical="center"/>
    </xf>
    <xf numFmtId="166" fontId="8" fillId="0" borderId="0" xfId="0" applyNumberFormat="1" applyFont="1" applyFill="1" applyBorder="1" applyAlignment="1">
      <alignment horizontal="center" vertical="center" wrapText="1"/>
    </xf>
    <xf numFmtId="0" fontId="8" fillId="0" borderId="0" xfId="0" applyFont="1" applyFill="1" applyBorder="1" applyAlignment="1">
      <alignment horizontal="center" vertical="center" wrapText="1"/>
    </xf>
    <xf numFmtId="3" fontId="8" fillId="0" borderId="0" xfId="0" applyNumberFormat="1" applyFont="1" applyFill="1" applyBorder="1" applyAlignment="1">
      <alignment horizontal="right" indent="1"/>
    </xf>
    <xf numFmtId="3" fontId="6" fillId="0" borderId="0" xfId="0" applyNumberFormat="1" applyFont="1" applyFill="1" applyBorder="1" applyAlignment="1">
      <alignment horizontal="right" indent="1"/>
    </xf>
    <xf numFmtId="3" fontId="6" fillId="0" borderId="0" xfId="0" quotePrefix="1" applyNumberFormat="1" applyFont="1" applyFill="1" applyBorder="1" applyAlignment="1">
      <alignment horizontal="right" indent="1"/>
    </xf>
    <xf numFmtId="166" fontId="6" fillId="0" borderId="0" xfId="0" applyNumberFormat="1" applyFont="1" applyBorder="1" applyAlignment="1">
      <alignment horizontal="right" vertical="center"/>
    </xf>
    <xf numFmtId="3" fontId="6" fillId="2" borderId="0" xfId="0" applyNumberFormat="1" applyFont="1" applyFill="1"/>
    <xf numFmtId="3" fontId="8" fillId="0" borderId="0" xfId="0" applyNumberFormat="1" applyFont="1"/>
    <xf numFmtId="3" fontId="6" fillId="0" borderId="0" xfId="0" applyNumberFormat="1" applyFont="1" applyAlignment="1">
      <alignment horizontal="center" wrapText="1"/>
    </xf>
    <xf numFmtId="3" fontId="13" fillId="0" borderId="0" xfId="0" applyNumberFormat="1" applyFont="1"/>
    <xf numFmtId="0" fontId="13" fillId="0" borderId="0" xfId="0" applyFont="1"/>
    <xf numFmtId="3" fontId="19" fillId="0" borderId="0" xfId="0" applyNumberFormat="1" applyFont="1" applyAlignment="1">
      <alignment horizontal="center" vertical="top" wrapText="1"/>
    </xf>
    <xf numFmtId="0" fontId="9" fillId="0" borderId="0" xfId="0" applyNumberFormat="1" applyFont="1" applyFill="1" applyBorder="1"/>
    <xf numFmtId="0" fontId="10" fillId="2" borderId="0" xfId="0" applyNumberFormat="1" applyFont="1" applyFill="1" applyBorder="1"/>
    <xf numFmtId="0" fontId="10" fillId="2" borderId="0" xfId="0" applyFont="1" applyFill="1" applyBorder="1"/>
    <xf numFmtId="0" fontId="10" fillId="2" borderId="0" xfId="0" applyFont="1" applyFill="1"/>
    <xf numFmtId="0" fontId="20" fillId="0" borderId="0" xfId="0" applyFont="1" applyFill="1" applyBorder="1"/>
    <xf numFmtId="0" fontId="11" fillId="0" borderId="0" xfId="0" applyFont="1" applyFill="1"/>
    <xf numFmtId="0" fontId="11" fillId="0" borderId="0" xfId="0" applyFont="1" applyFill="1" applyAlignment="1">
      <alignment horizontal="center"/>
    </xf>
    <xf numFmtId="0" fontId="12" fillId="0" borderId="0" xfId="0" applyFont="1" applyFill="1" applyBorder="1"/>
    <xf numFmtId="0" fontId="14" fillId="0" borderId="0" xfId="0" applyFont="1" applyFill="1"/>
    <xf numFmtId="1" fontId="6" fillId="2" borderId="0" xfId="0" applyNumberFormat="1" applyFont="1" applyFill="1"/>
    <xf numFmtId="0" fontId="6" fillId="2" borderId="0" xfId="0" applyFont="1" applyFill="1"/>
    <xf numFmtId="0" fontId="6" fillId="3" borderId="1" xfId="0" applyFont="1" applyFill="1" applyBorder="1"/>
    <xf numFmtId="2" fontId="8" fillId="0" borderId="0" xfId="0" applyNumberFormat="1" applyFont="1" applyAlignment="1">
      <alignment wrapText="1"/>
    </xf>
    <xf numFmtId="0" fontId="8" fillId="0" borderId="0" xfId="0" applyFont="1" applyAlignment="1">
      <alignment horizontal="center" wrapText="1"/>
    </xf>
    <xf numFmtId="0" fontId="8" fillId="0" borderId="2" xfId="0" applyFont="1" applyBorder="1" applyAlignment="1">
      <alignment horizontal="center" wrapText="1"/>
    </xf>
    <xf numFmtId="3" fontId="6" fillId="2" borderId="0" xfId="0" applyNumberFormat="1" applyFont="1" applyFill="1" applyBorder="1"/>
    <xf numFmtId="9" fontId="6" fillId="0" borderId="0" xfId="5" applyNumberFormat="1" applyFont="1" applyBorder="1"/>
    <xf numFmtId="0" fontId="6" fillId="0" borderId="2" xfId="0" applyFont="1" applyBorder="1"/>
    <xf numFmtId="3" fontId="6" fillId="2" borderId="2" xfId="0" applyNumberFormat="1" applyFont="1" applyFill="1" applyBorder="1"/>
    <xf numFmtId="9" fontId="6" fillId="0" borderId="2" xfId="5" applyNumberFormat="1" applyFont="1" applyBorder="1"/>
    <xf numFmtId="3" fontId="6" fillId="0" borderId="2" xfId="0" applyNumberFormat="1" applyFont="1" applyFill="1" applyBorder="1"/>
    <xf numFmtId="9" fontId="6" fillId="0" borderId="0" xfId="5" applyFont="1" applyBorder="1"/>
    <xf numFmtId="9" fontId="6" fillId="0" borderId="2" xfId="5" applyFont="1" applyBorder="1"/>
    <xf numFmtId="3" fontId="6" fillId="0" borderId="2" xfId="0" applyNumberFormat="1" applyFont="1" applyBorder="1"/>
    <xf numFmtId="0" fontId="7" fillId="0" borderId="2" xfId="0" applyFont="1" applyBorder="1"/>
    <xf numFmtId="0" fontId="8" fillId="0" borderId="2" xfId="0" applyFont="1" applyBorder="1"/>
    <xf numFmtId="3" fontId="8" fillId="0" borderId="2" xfId="0" applyNumberFormat="1" applyFont="1" applyBorder="1" applyAlignment="1">
      <alignment horizontal="center" wrapText="1"/>
    </xf>
    <xf numFmtId="3" fontId="19" fillId="0" borderId="2" xfId="0" applyNumberFormat="1" applyFont="1" applyBorder="1" applyAlignment="1">
      <alignment horizontal="center" vertical="top" wrapText="1"/>
    </xf>
    <xf numFmtId="3" fontId="6" fillId="0" borderId="0" xfId="0" applyNumberFormat="1" applyFont="1" applyBorder="1"/>
    <xf numFmtId="3" fontId="8" fillId="0" borderId="2" xfId="0" applyNumberFormat="1" applyFont="1" applyBorder="1"/>
    <xf numFmtId="3" fontId="7" fillId="0" borderId="2" xfId="0" applyNumberFormat="1" applyFont="1" applyBorder="1"/>
    <xf numFmtId="2" fontId="8" fillId="0" borderId="2" xfId="0" applyNumberFormat="1" applyFont="1" applyBorder="1" applyAlignment="1">
      <alignment wrapText="1"/>
    </xf>
    <xf numFmtId="2" fontId="8" fillId="0" borderId="3" xfId="0" applyNumberFormat="1" applyFont="1" applyBorder="1" applyAlignment="1">
      <alignment wrapText="1"/>
    </xf>
    <xf numFmtId="0" fontId="8" fillId="0" borderId="0" xfId="0" applyFont="1" applyBorder="1" applyAlignment="1">
      <alignment horizontal="center" wrapText="1"/>
    </xf>
    <xf numFmtId="0" fontId="6" fillId="2" borderId="2" xfId="0" applyFont="1" applyFill="1" applyBorder="1"/>
    <xf numFmtId="0" fontId="6" fillId="0" borderId="2" xfId="0" applyFont="1" applyBorder="1" applyAlignment="1">
      <alignment wrapText="1"/>
    </xf>
    <xf numFmtId="0" fontId="21" fillId="0" borderId="0" xfId="4" applyFont="1"/>
    <xf numFmtId="4" fontId="21" fillId="0" borderId="0" xfId="4" applyNumberFormat="1" applyFont="1"/>
    <xf numFmtId="0" fontId="6" fillId="0" borderId="0" xfId="3" applyFont="1"/>
    <xf numFmtId="164" fontId="21" fillId="0" borderId="0" xfId="4" applyNumberFormat="1" applyFont="1"/>
    <xf numFmtId="1" fontId="10" fillId="0" borderId="0" xfId="0" applyNumberFormat="1" applyFont="1" applyFill="1" applyBorder="1"/>
    <xf numFmtId="0" fontId="17" fillId="0" borderId="2" xfId="0" applyFont="1" applyFill="1" applyBorder="1"/>
    <xf numFmtId="0" fontId="9" fillId="0" borderId="2" xfId="0" applyFont="1" applyFill="1" applyBorder="1"/>
    <xf numFmtId="0" fontId="10" fillId="0" borderId="2" xfId="0" applyFont="1" applyFill="1" applyBorder="1"/>
    <xf numFmtId="0" fontId="17" fillId="2" borderId="2" xfId="0" applyFont="1" applyFill="1" applyBorder="1"/>
    <xf numFmtId="1" fontId="10" fillId="0" borderId="2" xfId="0" applyNumberFormat="1" applyFont="1" applyFill="1" applyBorder="1"/>
    <xf numFmtId="0" fontId="10" fillId="2" borderId="2" xfId="0" applyFont="1" applyFill="1" applyBorder="1"/>
    <xf numFmtId="0" fontId="19" fillId="0" borderId="2" xfId="0" applyFont="1" applyFill="1" applyBorder="1" applyAlignment="1">
      <alignment horizontal="center" vertical="top" wrapText="1"/>
    </xf>
    <xf numFmtId="0" fontId="9" fillId="0" borderId="2" xfId="0" applyNumberFormat="1" applyFont="1" applyFill="1" applyBorder="1"/>
    <xf numFmtId="0" fontId="9" fillId="4" borderId="2" xfId="0" applyFont="1" applyFill="1" applyBorder="1" applyAlignment="1">
      <alignment vertical="center" wrapText="1"/>
    </xf>
    <xf numFmtId="0" fontId="10" fillId="0" borderId="2" xfId="0" applyNumberFormat="1" applyFont="1" applyFill="1" applyBorder="1"/>
    <xf numFmtId="0" fontId="10" fillId="2" borderId="2" xfId="0" applyNumberFormat="1" applyFont="1" applyFill="1" applyBorder="1"/>
    <xf numFmtId="10" fontId="6" fillId="0" borderId="0" xfId="5" applyNumberFormat="1" applyFont="1"/>
    <xf numFmtId="3" fontId="8" fillId="2" borderId="0" xfId="0" applyNumberFormat="1" applyFont="1" applyFill="1" applyAlignment="1">
      <alignment horizontal="right" indent="1"/>
    </xf>
    <xf numFmtId="3" fontId="6" fillId="2" borderId="0" xfId="0" applyNumberFormat="1" applyFont="1" applyFill="1" applyAlignment="1">
      <alignment horizontal="right" indent="1"/>
    </xf>
    <xf numFmtId="3" fontId="6" fillId="2" borderId="0" xfId="0" quotePrefix="1" applyNumberFormat="1" applyFont="1" applyFill="1" applyAlignment="1">
      <alignment horizontal="right" indent="1"/>
    </xf>
    <xf numFmtId="3" fontId="6" fillId="2" borderId="0" xfId="0" quotePrefix="1" applyNumberFormat="1" applyFont="1" applyFill="1" applyBorder="1" applyAlignment="1">
      <alignment horizontal="right" indent="1"/>
    </xf>
    <xf numFmtId="3" fontId="6" fillId="2" borderId="0" xfId="0" applyNumberFormat="1" applyFont="1" applyFill="1" applyBorder="1" applyAlignment="1">
      <alignment horizontal="right" indent="1"/>
    </xf>
    <xf numFmtId="166" fontId="6" fillId="0" borderId="2" xfId="0" applyNumberFormat="1" applyFont="1" applyBorder="1" applyAlignment="1">
      <alignment horizontal="left" vertical="center"/>
    </xf>
    <xf numFmtId="3" fontId="6" fillId="2" borderId="2" xfId="0" quotePrefix="1" applyNumberFormat="1" applyFont="1" applyFill="1" applyBorder="1" applyAlignment="1">
      <alignment horizontal="right" indent="1"/>
    </xf>
    <xf numFmtId="10" fontId="22" fillId="0" borderId="0" xfId="5" applyNumberFormat="1" applyFont="1"/>
    <xf numFmtId="10" fontId="6" fillId="0" borderId="0" xfId="5" applyNumberFormat="1" applyFont="1" applyBorder="1"/>
    <xf numFmtId="0" fontId="6" fillId="0" borderId="2" xfId="0" applyFont="1" applyBorder="1" applyAlignment="1">
      <alignment horizontal="center" wrapText="1"/>
    </xf>
    <xf numFmtId="1" fontId="6" fillId="2" borderId="0" xfId="0" applyNumberFormat="1" applyFont="1" applyFill="1" applyBorder="1"/>
    <xf numFmtId="1" fontId="6" fillId="2" borderId="2" xfId="0" applyNumberFormat="1" applyFont="1" applyFill="1" applyBorder="1"/>
    <xf numFmtId="0" fontId="3" fillId="0" borderId="0" xfId="1" applyAlignment="1" applyProtection="1"/>
    <xf numFmtId="0" fontId="19" fillId="0" borderId="2" xfId="0" applyFont="1" applyBorder="1" applyAlignment="1">
      <alignment horizontal="center" vertical="top" wrapText="1"/>
    </xf>
    <xf numFmtId="0" fontId="8" fillId="0" borderId="2" xfId="0" applyFont="1" applyFill="1" applyBorder="1" applyAlignment="1">
      <alignment horizontal="center" wrapText="1"/>
    </xf>
    <xf numFmtId="4" fontId="6" fillId="2" borderId="0" xfId="0" applyNumberFormat="1" applyFont="1" applyFill="1"/>
    <xf numFmtId="4" fontId="6" fillId="2" borderId="2" xfId="0" applyNumberFormat="1" applyFont="1" applyFill="1" applyBorder="1"/>
    <xf numFmtId="4" fontId="6" fillId="2" borderId="0" xfId="0" applyNumberFormat="1" applyFont="1" applyFill="1" applyBorder="1"/>
    <xf numFmtId="0" fontId="8" fillId="0" borderId="0" xfId="0" applyFont="1" applyFill="1"/>
    <xf numFmtId="0" fontId="8" fillId="5" borderId="2" xfId="0" applyFont="1" applyFill="1" applyBorder="1" applyAlignment="1">
      <alignment horizontal="center" wrapText="1"/>
    </xf>
    <xf numFmtId="0" fontId="6" fillId="2" borderId="0" xfId="0" applyFont="1" applyFill="1" applyBorder="1"/>
    <xf numFmtId="0" fontId="3" fillId="0" borderId="0" xfId="1" applyFill="1" applyAlignment="1" applyProtection="1"/>
    <xf numFmtId="0" fontId="15" fillId="0" borderId="0" xfId="1" applyFont="1" applyAlignment="1" applyProtection="1"/>
    <xf numFmtId="0" fontId="23" fillId="0" borderId="0" xfId="0" applyFont="1"/>
    <xf numFmtId="0" fontId="24" fillId="0" borderId="0" xfId="4" applyFont="1"/>
    <xf numFmtId="0" fontId="21" fillId="0" borderId="0" xfId="4" applyFont="1" applyBorder="1"/>
    <xf numFmtId="0" fontId="21" fillId="0" borderId="2" xfId="4" applyFont="1" applyBorder="1" applyAlignment="1">
      <alignment wrapText="1"/>
    </xf>
    <xf numFmtId="0" fontId="6" fillId="0" borderId="0" xfId="3" applyFont="1" applyBorder="1"/>
    <xf numFmtId="164" fontId="21" fillId="0" borderId="0" xfId="4" applyNumberFormat="1" applyFont="1" applyBorder="1"/>
    <xf numFmtId="164" fontId="21" fillId="0" borderId="2" xfId="4" applyNumberFormat="1" applyFont="1" applyBorder="1"/>
    <xf numFmtId="0" fontId="19" fillId="0" borderId="2" xfId="4" applyFont="1" applyBorder="1" applyAlignment="1"/>
    <xf numFmtId="0" fontId="19" fillId="0" borderId="0" xfId="4" applyFont="1" applyAlignment="1"/>
    <xf numFmtId="4" fontId="21" fillId="2" borderId="0" xfId="4" applyNumberFormat="1" applyFont="1" applyFill="1"/>
    <xf numFmtId="4" fontId="21" fillId="2" borderId="0" xfId="4" applyNumberFormat="1" applyFont="1" applyFill="1" applyBorder="1"/>
    <xf numFmtId="4" fontId="21" fillId="2" borderId="2" xfId="4" applyNumberFormat="1" applyFont="1" applyFill="1" applyBorder="1"/>
    <xf numFmtId="0" fontId="6" fillId="0" borderId="2" xfId="3" applyFont="1" applyBorder="1"/>
    <xf numFmtId="3" fontId="21" fillId="0" borderId="0" xfId="4" applyNumberFormat="1" applyFont="1" applyFill="1"/>
    <xf numFmtId="3" fontId="21" fillId="0" borderId="2" xfId="4" applyNumberFormat="1" applyFont="1" applyFill="1" applyBorder="1"/>
    <xf numFmtId="0" fontId="19" fillId="0" borderId="0" xfId="0" applyFont="1" applyBorder="1" applyAlignment="1">
      <alignment horizontal="center" vertical="top" wrapText="1"/>
    </xf>
    <xf numFmtId="3" fontId="19" fillId="0" borderId="0" xfId="0" applyNumberFormat="1" applyFont="1" applyBorder="1" applyAlignment="1">
      <alignment horizontal="center" vertical="top" wrapText="1"/>
    </xf>
    <xf numFmtId="0" fontId="21" fillId="0" borderId="0" xfId="0" applyFont="1"/>
    <xf numFmtId="0" fontId="21" fillId="0" borderId="0" xfId="4" applyFont="1" applyAlignment="1">
      <alignment horizontal="center" vertical="top" wrapText="1"/>
    </xf>
    <xf numFmtId="0" fontId="19" fillId="0" borderId="2" xfId="4" applyFont="1" applyBorder="1" applyAlignment="1">
      <alignment horizontal="center" vertical="top" wrapText="1"/>
    </xf>
    <xf numFmtId="0" fontId="19" fillId="0" borderId="0" xfId="4" applyFont="1" applyBorder="1" applyAlignment="1">
      <alignment horizontal="left"/>
    </xf>
    <xf numFmtId="4" fontId="21" fillId="0" borderId="0" xfId="4" applyNumberFormat="1" applyFont="1" applyFill="1"/>
    <xf numFmtId="3" fontId="21" fillId="0" borderId="0" xfId="4" applyNumberFormat="1" applyFont="1"/>
    <xf numFmtId="3" fontId="19" fillId="0" borderId="0" xfId="4" applyNumberFormat="1" applyFont="1" applyAlignment="1"/>
    <xf numFmtId="3" fontId="21" fillId="2" borderId="0" xfId="4" applyNumberFormat="1" applyFont="1" applyFill="1"/>
    <xf numFmtId="3" fontId="21" fillId="2" borderId="0" xfId="4" applyNumberFormat="1" applyFont="1" applyFill="1" applyBorder="1"/>
    <xf numFmtId="3" fontId="21" fillId="0" borderId="0" xfId="4" applyNumberFormat="1" applyFont="1" applyBorder="1"/>
    <xf numFmtId="3" fontId="21" fillId="0" borderId="2" xfId="4" applyNumberFormat="1" applyFont="1" applyBorder="1" applyAlignment="1">
      <alignment wrapText="1"/>
    </xf>
    <xf numFmtId="3" fontId="21" fillId="0" borderId="2" xfId="4" applyNumberFormat="1" applyFont="1" applyBorder="1"/>
    <xf numFmtId="170" fontId="6" fillId="0" borderId="0" xfId="5" applyNumberFormat="1" applyFont="1"/>
    <xf numFmtId="0" fontId="21" fillId="0" borderId="0" xfId="0" applyFont="1" applyAlignment="1">
      <alignment horizontal="center" vertical="top" wrapText="1"/>
    </xf>
    <xf numFmtId="0" fontId="6" fillId="6" borderId="1" xfId="0" applyFont="1" applyFill="1" applyBorder="1"/>
    <xf numFmtId="166" fontId="6" fillId="0" borderId="2" xfId="0" applyNumberFormat="1" applyFont="1" applyBorder="1" applyAlignment="1">
      <alignment horizontal="right" vertical="center"/>
    </xf>
    <xf numFmtId="0" fontId="25" fillId="0" borderId="0" xfId="4" applyFont="1"/>
    <xf numFmtId="0" fontId="8" fillId="0" borderId="0" xfId="0" applyFont="1" applyAlignment="1">
      <alignment horizontal="center"/>
    </xf>
    <xf numFmtId="164" fontId="19" fillId="0" borderId="0" xfId="4" applyNumberFormat="1" applyFont="1" applyAlignment="1"/>
    <xf numFmtId="0" fontId="26" fillId="0" borderId="0" xfId="4" applyFont="1"/>
    <xf numFmtId="0" fontId="19" fillId="7" borderId="2" xfId="4" applyFont="1" applyFill="1" applyBorder="1" applyAlignment="1">
      <alignment horizontal="center" vertical="top" wrapText="1"/>
    </xf>
  </cellXfs>
  <cellStyles count="6">
    <cellStyle name="Hipervínculo" xfId="1" builtinId="8"/>
    <cellStyle name="No-definido" xfId="2"/>
    <cellStyle name="Normal" xfId="0" builtinId="0"/>
    <cellStyle name="Normal 2" xfId="3"/>
    <cellStyle name="Normal 3" xfId="4"/>
    <cellStyle name="Porcentaje" xfId="5" builtinId="5"/>
  </cellStyles>
  <dxfs count="0"/>
  <tableStyles count="0" defaultTableStyle="TableStyleMedium9" defaultPivotStyle="PivotStyleMedium4"/>
  <colors>
    <indexedColors>
      <rgbColor rgb="00000000"/>
      <rgbColor rgb="00FFFFFF"/>
      <rgbColor rgb="00FF0000"/>
      <rgbColor rgb="0000FF00"/>
      <rgbColor rgb="000000FF"/>
      <rgbColor rgb="00FFFF00"/>
      <rgbColor rgb="00FF00FF"/>
      <rgbColor rgb="0000FFFF"/>
      <rgbColor rgb="00000000"/>
      <rgbColor rgb="00FFFFFF"/>
      <rgbColor rgb="00DD0806"/>
      <rgbColor rgb="001FB714"/>
      <rgbColor rgb="000000D4"/>
      <rgbColor rgb="00FCF305"/>
      <rgbColor rgb="00F20884"/>
      <rgbColor rgb="0000ABEA"/>
      <rgbColor rgb="00900000"/>
      <rgbColor rgb="00006411"/>
      <rgbColor rgb="00000090"/>
      <rgbColor rgb="0090713A"/>
      <rgbColor rgb="004600A5"/>
      <rgbColor rgb="00008080"/>
      <rgbColor rgb="00C0C0C0"/>
      <rgbColor rgb="00808080"/>
      <rgbColor rgb="0063AAFE"/>
      <rgbColor rgb="00DD2D32"/>
      <rgbColor rgb="00FFF58C"/>
      <rgbColor rgb="004EE257"/>
      <rgbColor rgb="006711FF"/>
      <rgbColor rgb="00FEA746"/>
      <rgbColor rgb="00865357"/>
      <rgbColor rgb="00A2BD90"/>
      <rgbColor rgb="0063AAFE"/>
      <rgbColor rgb="00DD2D32"/>
      <rgbColor rgb="00FFF58C"/>
      <rgbColor rgb="004EE257"/>
      <rgbColor rgb="006711FF"/>
      <rgbColor rgb="00FEA746"/>
      <rgbColor rgb="00865357"/>
      <rgbColor rgb="00A2BD90"/>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theme/theme1.xml><?xml version="1.0" encoding="utf-8"?>
<a:theme xmlns:a="http://schemas.openxmlformats.org/drawingml/2006/main" name="Tema de Office">
  <a:themeElements>
    <a:clrScheme name="Office">
      <a:dk1>
        <a:sysClr val="windowText" lastClr="000000"/>
      </a:dk1>
      <a:lt1>
        <a:sysClr val="window" lastClr="DADDE4"/>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tint val="100000"/>
                <a:shade val="100000"/>
                <a:satMod val="130000"/>
              </a:schemeClr>
            </a:gs>
            <a:gs pos="100000">
              <a:schemeClr val="phClr">
                <a:tint val="50000"/>
                <a:shade val="100000"/>
                <a:satMod val="350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bodyPr/>
      <a:lstStyle/>
      <a:style>
        <a:lnRef idx="1">
          <a:schemeClr val="accent1"/>
        </a:lnRef>
        <a:fillRef idx="3">
          <a:schemeClr val="accent1"/>
        </a:fillRef>
        <a:effectRef idx="2">
          <a:schemeClr val="accent1"/>
        </a:effectRef>
        <a:fontRef idx="minor">
          <a:schemeClr val="lt1"/>
        </a:fontRef>
      </a:style>
    </a:spDef>
    <a:lnDef>
      <a:spPr/>
      <a:bodyPr/>
      <a:lstStyle/>
      <a:style>
        <a:lnRef idx="2">
          <a:schemeClr val="accent1"/>
        </a:lnRef>
        <a:fillRef idx="0">
          <a:schemeClr val="accent1"/>
        </a:fillRef>
        <a:effectRef idx="1">
          <a:schemeClr val="accent1"/>
        </a:effectRef>
        <a:fontRef idx="minor">
          <a:schemeClr val="tx1"/>
        </a:fontRef>
      </a: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hyperlink" Target="http://www.mecd.gob.es/servicios-al-ciudadano-mecd/estadisticas/educacion/no-universitaria.html" TargetMode="External"/></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9.xml.rels><?xml version="1.0" encoding="UTF-8" standalone="yes"?>
<Relationships xmlns="http://schemas.openxmlformats.org/package/2006/relationships"><Relationship Id="rId1" Type="http://schemas.openxmlformats.org/officeDocument/2006/relationships/hyperlink" Target="http://www.mecd.gob.es/servicios-al-ciudadano-mecd/estadisticas/educacion/no-universitaria.html" TargetMode="External"/></Relationships>
</file>

<file path=xl/worksheets/_rels/sheet10.xml.rels><?xml version="1.0" encoding="UTF-8" standalone="yes"?>
<Relationships xmlns="http://schemas.openxmlformats.org/package/2006/relationships"><Relationship Id="rId2" Type="http://schemas.openxmlformats.org/officeDocument/2006/relationships/printerSettings" Target="../printerSettings/printerSettings7.bin"/><Relationship Id="rId1" Type="http://schemas.openxmlformats.org/officeDocument/2006/relationships/hyperlink" Target="http://www.mecd.gob.es/servicios-al-ciudadano-mecd/estadisticas/educacion/no-universitaria.html" TargetMode="External"/></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12.xml.rels><?xml version="1.0" encoding="UTF-8" standalone="yes"?>
<Relationships xmlns="http://schemas.openxmlformats.org/package/2006/relationships"><Relationship Id="rId1" Type="http://schemas.openxmlformats.org/officeDocument/2006/relationships/hyperlink" Target="http://www.mecd.gob.es/servicios-al-ciudadano-mecd/estadisticas/educacion/no-universitaria.html" TargetMode="External"/></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5">
    <tabColor theme="6"/>
  </sheetPr>
  <dimension ref="A3:L75"/>
  <sheetViews>
    <sheetView zoomScaleNormal="100" workbookViewId="0">
      <selection activeCell="F59" sqref="F59"/>
    </sheetView>
  </sheetViews>
  <sheetFormatPr baseColWidth="10" defaultRowHeight="12.75"/>
  <cols>
    <col min="1" max="1" width="4.125" style="1" customWidth="1"/>
    <col min="2" max="5" width="11" style="1"/>
    <col min="6" max="6" width="18.125" style="1" customWidth="1"/>
    <col min="7" max="8" width="11" style="1"/>
    <col min="9" max="9" width="19.25" style="1" customWidth="1"/>
    <col min="10" max="10" width="15.75" style="1" customWidth="1"/>
    <col min="11" max="16384" width="11" style="1"/>
  </cols>
  <sheetData>
    <row r="3" spans="2:12">
      <c r="B3" s="1" t="s">
        <v>16</v>
      </c>
    </row>
    <row r="5" spans="2:12">
      <c r="B5" s="1" t="s">
        <v>39</v>
      </c>
    </row>
    <row r="7" spans="2:12">
      <c r="F7" s="59" t="s">
        <v>220</v>
      </c>
      <c r="I7" s="59" t="s">
        <v>221</v>
      </c>
      <c r="J7" s="59" t="s">
        <v>190</v>
      </c>
    </row>
    <row r="8" spans="2:12" s="60" customFormat="1" ht="26.25" thickBot="1">
      <c r="B8" s="79"/>
      <c r="C8" s="79" t="s">
        <v>17</v>
      </c>
      <c r="D8" s="79" t="s">
        <v>13</v>
      </c>
      <c r="E8" s="79" t="s">
        <v>21</v>
      </c>
      <c r="F8" s="79" t="s">
        <v>64</v>
      </c>
      <c r="G8" s="79" t="s">
        <v>24</v>
      </c>
      <c r="I8" s="80" t="s">
        <v>182</v>
      </c>
      <c r="J8" s="80" t="s">
        <v>20</v>
      </c>
    </row>
    <row r="9" spans="2:12">
      <c r="B9" s="1" t="s">
        <v>34</v>
      </c>
      <c r="C9" s="19">
        <f>+Infantil_primaria!C96+Infantil_primaria!G96</f>
        <v>939516</v>
      </c>
      <c r="D9" s="19">
        <f>+Sec_EEOO_idiomas!D156</f>
        <v>518968.66666666663</v>
      </c>
      <c r="E9" s="19">
        <f>+Sec_EEOO_idiomas!I156</f>
        <v>132723.66666666666</v>
      </c>
      <c r="F9" s="19">
        <f t="shared" ref="F9:F27" si="0">C9+D9+E9</f>
        <v>1591208.3333333333</v>
      </c>
      <c r="G9" s="19">
        <f>+universidades!C92</f>
        <v>266307</v>
      </c>
      <c r="H9" s="19"/>
      <c r="I9" s="19">
        <f t="shared" ref="I9:I27" si="1">D9+E9+G9</f>
        <v>917999.33333333326</v>
      </c>
      <c r="J9" s="19">
        <f t="shared" ref="J9:J26" si="2">F9+G9</f>
        <v>1857515.3333333333</v>
      </c>
      <c r="L9" s="5"/>
    </row>
    <row r="10" spans="2:12">
      <c r="B10" s="1" t="s">
        <v>35</v>
      </c>
      <c r="C10" s="19">
        <f>+Infantil_primaria!C97+Infantil_primaria!G97</f>
        <v>125586.66666666666</v>
      </c>
      <c r="D10" s="19">
        <f>+Sec_EEOO_idiomas!D157</f>
        <v>64966.666666666664</v>
      </c>
      <c r="E10" s="19">
        <f>+Sec_EEOO_idiomas!I157</f>
        <v>20727.333333333332</v>
      </c>
      <c r="F10" s="19">
        <f t="shared" si="0"/>
        <v>211280.66666666666</v>
      </c>
      <c r="G10" s="19">
        <f>+universidades!C93</f>
        <v>40161.333333333328</v>
      </c>
      <c r="H10" s="19"/>
      <c r="I10" s="19">
        <f t="shared" si="1"/>
        <v>125855.33333333333</v>
      </c>
      <c r="J10" s="19">
        <f t="shared" si="2"/>
        <v>251442</v>
      </c>
      <c r="L10" s="5"/>
    </row>
    <row r="11" spans="2:12">
      <c r="B11" s="1" t="s">
        <v>3</v>
      </c>
      <c r="C11" s="19">
        <f>+Infantil_primaria!C98+Infantil_primaria!G98</f>
        <v>74951</v>
      </c>
      <c r="D11" s="19">
        <f>+Sec_EEOO_idiomas!D158</f>
        <v>44089.333333333328</v>
      </c>
      <c r="E11" s="19">
        <f>+Sec_EEOO_idiomas!I158</f>
        <v>16301.333333333332</v>
      </c>
      <c r="F11" s="19">
        <f t="shared" si="0"/>
        <v>135341.66666666666</v>
      </c>
      <c r="G11" s="19">
        <f>+universidades!C94</f>
        <v>28728.666666666664</v>
      </c>
      <c r="H11" s="19"/>
      <c r="I11" s="19">
        <f t="shared" si="1"/>
        <v>89119.333333333314</v>
      </c>
      <c r="J11" s="19">
        <f t="shared" si="2"/>
        <v>164070.33333333331</v>
      </c>
      <c r="L11" s="5"/>
    </row>
    <row r="12" spans="2:12">
      <c r="B12" s="1" t="s">
        <v>4</v>
      </c>
      <c r="C12" s="19">
        <f>+Infantil_primaria!C99+Infantil_primaria!G99</f>
        <v>107713</v>
      </c>
      <c r="D12" s="19">
        <f>+Sec_EEOO_idiomas!D159</f>
        <v>54072.999999999993</v>
      </c>
      <c r="E12" s="19">
        <f>+Sec_EEOO_idiomas!I159</f>
        <v>13582.666666666666</v>
      </c>
      <c r="F12" s="19">
        <f t="shared" si="0"/>
        <v>175368.66666666666</v>
      </c>
      <c r="G12" s="19">
        <f>+universidades!C95</f>
        <v>20802.666666666664</v>
      </c>
      <c r="H12" s="19"/>
      <c r="I12" s="19">
        <f t="shared" si="1"/>
        <v>88458.333333333314</v>
      </c>
      <c r="J12" s="19">
        <f t="shared" si="2"/>
        <v>196171.33333333331</v>
      </c>
      <c r="L12" s="5"/>
    </row>
    <row r="13" spans="2:12">
      <c r="B13" s="1" t="s">
        <v>38</v>
      </c>
      <c r="C13" s="19">
        <f>+Infantil_primaria!C100+Infantil_primaria!G100</f>
        <v>188561.66666666666</v>
      </c>
      <c r="D13" s="19">
        <f>+Sec_EEOO_idiomas!D160</f>
        <v>125494</v>
      </c>
      <c r="E13" s="19">
        <f>+Sec_EEOO_idiomas!I160</f>
        <v>36814.666666666664</v>
      </c>
      <c r="F13" s="19">
        <f t="shared" si="0"/>
        <v>350870.33333333331</v>
      </c>
      <c r="G13" s="19">
        <f>+universidades!C96</f>
        <v>53664.666666666657</v>
      </c>
      <c r="H13" s="19"/>
      <c r="I13" s="19">
        <f t="shared" si="1"/>
        <v>215973.33333333331</v>
      </c>
      <c r="J13" s="19">
        <f t="shared" si="2"/>
        <v>404535</v>
      </c>
      <c r="L13" s="5"/>
    </row>
    <row r="14" spans="2:12">
      <c r="B14" s="1" t="s">
        <v>40</v>
      </c>
      <c r="C14" s="19">
        <f>+Infantil_primaria!C101+Infantil_primaria!G101</f>
        <v>51706.666666666672</v>
      </c>
      <c r="D14" s="19">
        <f>+Sec_EEOO_idiomas!D161</f>
        <v>27536.999999999996</v>
      </c>
      <c r="E14" s="19">
        <f>+Sec_EEOO_idiomas!I161</f>
        <v>11207</v>
      </c>
      <c r="F14" s="19">
        <f t="shared" si="0"/>
        <v>90450.666666666672</v>
      </c>
      <c r="G14" s="19">
        <f>+universidades!C97</f>
        <v>14858.666666666666</v>
      </c>
      <c r="H14" s="19"/>
      <c r="I14" s="19">
        <f t="shared" si="1"/>
        <v>53602.666666666664</v>
      </c>
      <c r="J14" s="19">
        <f t="shared" si="2"/>
        <v>105309.33333333334</v>
      </c>
      <c r="L14" s="5"/>
    </row>
    <row r="15" spans="2:12">
      <c r="B15" s="1" t="s">
        <v>41</v>
      </c>
      <c r="C15" s="19">
        <f>+Infantil_primaria!C102+Infantil_primaria!G102</f>
        <v>198026.33333333331</v>
      </c>
      <c r="D15" s="19">
        <f>+Sec_EEOO_idiomas!D162</f>
        <v>122455.66666666666</v>
      </c>
      <c r="E15" s="19">
        <f>+Sec_EEOO_idiomas!I162</f>
        <v>41964</v>
      </c>
      <c r="F15" s="19">
        <f t="shared" si="0"/>
        <v>362446</v>
      </c>
      <c r="G15" s="19">
        <f>+universidades!C98</f>
        <v>52052.333333333328</v>
      </c>
      <c r="H15" s="19"/>
      <c r="I15" s="19">
        <f t="shared" si="1"/>
        <v>216472</v>
      </c>
      <c r="J15" s="19">
        <f t="shared" si="2"/>
        <v>414498.33333333331</v>
      </c>
      <c r="L15" s="5"/>
    </row>
    <row r="16" spans="2:12">
      <c r="B16" s="1" t="s">
        <v>5</v>
      </c>
      <c r="C16" s="19">
        <f>+Infantil_primaria!C103+Infantil_primaria!G103</f>
        <v>217354</v>
      </c>
      <c r="D16" s="19">
        <f>+Sec_EEOO_idiomas!D163</f>
        <v>119809.33333333333</v>
      </c>
      <c r="E16" s="19">
        <f>+Sec_EEOO_idiomas!I163</f>
        <v>36925.666666666664</v>
      </c>
      <c r="F16" s="19">
        <f t="shared" si="0"/>
        <v>374089</v>
      </c>
      <c r="G16" s="19">
        <f>+universidades!C99</f>
        <v>85501.333333333328</v>
      </c>
      <c r="H16" s="19"/>
      <c r="I16" s="19">
        <f t="shared" si="1"/>
        <v>242236.33333333331</v>
      </c>
      <c r="J16" s="19">
        <f t="shared" si="2"/>
        <v>459590.33333333331</v>
      </c>
      <c r="L16" s="5"/>
    </row>
    <row r="17" spans="2:12">
      <c r="B17" s="1" t="s">
        <v>43</v>
      </c>
      <c r="C17" s="19">
        <f>+Infantil_primaria!C104+Infantil_primaria!G104</f>
        <v>790106.33333333326</v>
      </c>
      <c r="D17" s="19">
        <f>+Sec_EEOO_idiomas!D164</f>
        <v>379355.66666666663</v>
      </c>
      <c r="E17" s="19">
        <f>+Sec_EEOO_idiomas!I164</f>
        <v>125101.33333333333</v>
      </c>
      <c r="F17" s="19">
        <f t="shared" si="0"/>
        <v>1294563.3333333333</v>
      </c>
      <c r="G17" s="19">
        <f>+universidades!C100</f>
        <v>237473.33333333331</v>
      </c>
      <c r="H17" s="19"/>
      <c r="I17" s="19">
        <f t="shared" si="1"/>
        <v>741930.33333333326</v>
      </c>
      <c r="J17" s="19">
        <f t="shared" si="2"/>
        <v>1532036.6666666665</v>
      </c>
      <c r="L17" s="5"/>
    </row>
    <row r="18" spans="2:12">
      <c r="B18" s="1" t="s">
        <v>6</v>
      </c>
      <c r="C18" s="19">
        <f>+Infantil_primaria!C105+Infantil_primaria!G105</f>
        <v>496697.33333333331</v>
      </c>
      <c r="D18" s="19">
        <f>+Sec_EEOO_idiomas!D165</f>
        <v>254925.66666666663</v>
      </c>
      <c r="E18" s="19">
        <f>+Sec_EEOO_idiomas!I165</f>
        <v>95435.666666666657</v>
      </c>
      <c r="F18" s="19">
        <f t="shared" si="0"/>
        <v>847058.66666666663</v>
      </c>
      <c r="G18" s="19">
        <f>+universidades!C101</f>
        <v>164173.33333333331</v>
      </c>
      <c r="H18" s="19"/>
      <c r="I18" s="19">
        <f t="shared" si="1"/>
        <v>514534.66666666657</v>
      </c>
      <c r="J18" s="19">
        <f t="shared" si="2"/>
        <v>1011232</v>
      </c>
      <c r="L18" s="5"/>
    </row>
    <row r="19" spans="2:12">
      <c r="B19" s="1" t="s">
        <v>45</v>
      </c>
      <c r="C19" s="19">
        <f>+Infantil_primaria!C106+Infantil_primaria!G106</f>
        <v>101856.66666666667</v>
      </c>
      <c r="D19" s="19">
        <f>+Sec_EEOO_idiomas!D166</f>
        <v>63965.666666666657</v>
      </c>
      <c r="E19" s="19">
        <f>+Sec_EEOO_idiomas!I166</f>
        <v>18629.666666666664</v>
      </c>
      <c r="F19" s="19">
        <f t="shared" si="0"/>
        <v>184451.99999999997</v>
      </c>
      <c r="G19" s="19">
        <f>+universidades!C102</f>
        <v>31519.999999999996</v>
      </c>
      <c r="H19" s="19"/>
      <c r="I19" s="19">
        <f t="shared" si="1"/>
        <v>114115.33333333331</v>
      </c>
      <c r="J19" s="19">
        <f t="shared" si="2"/>
        <v>215971.99999999997</v>
      </c>
      <c r="L19" s="5"/>
    </row>
    <row r="20" spans="2:12">
      <c r="B20" s="1" t="s">
        <v>46</v>
      </c>
      <c r="C20" s="19">
        <f>+Infantil_primaria!C107+Infantil_primaria!G107</f>
        <v>225147.33333333334</v>
      </c>
      <c r="D20" s="19">
        <f>+Sec_EEOO_idiomas!D167</f>
        <v>126520.66666666666</v>
      </c>
      <c r="E20" s="19">
        <f>+Sec_EEOO_idiomas!I167</f>
        <v>49020.666666666664</v>
      </c>
      <c r="F20" s="19">
        <f t="shared" si="0"/>
        <v>400688.66666666669</v>
      </c>
      <c r="G20" s="19">
        <f>+universidades!C103</f>
        <v>78632.666666666657</v>
      </c>
      <c r="H20" s="19"/>
      <c r="I20" s="19">
        <f t="shared" si="1"/>
        <v>254173.99999999997</v>
      </c>
      <c r="J20" s="19">
        <f t="shared" si="2"/>
        <v>479321.33333333337</v>
      </c>
      <c r="L20" s="5"/>
    </row>
    <row r="21" spans="2:12">
      <c r="B21" s="1" t="s">
        <v>7</v>
      </c>
      <c r="C21" s="19">
        <f>+Infantil_primaria!C108+Infantil_primaria!G108</f>
        <v>694328</v>
      </c>
      <c r="D21" s="19">
        <f>+Sec_EEOO_idiomas!D168</f>
        <v>344752.33333333331</v>
      </c>
      <c r="E21" s="19">
        <f>+Sec_EEOO_idiomas!I168</f>
        <v>80804.666666666657</v>
      </c>
      <c r="F21" s="19">
        <f t="shared" si="0"/>
        <v>1119885</v>
      </c>
      <c r="G21" s="19">
        <f>+universidades!C104</f>
        <v>288119.33333333331</v>
      </c>
      <c r="H21" s="19"/>
      <c r="I21" s="19">
        <f t="shared" si="1"/>
        <v>713676.33333333326</v>
      </c>
      <c r="J21" s="19">
        <f t="shared" si="2"/>
        <v>1408004.3333333333</v>
      </c>
      <c r="L21" s="5"/>
    </row>
    <row r="22" spans="2:12">
      <c r="B22" s="1" t="s">
        <v>8</v>
      </c>
      <c r="C22" s="19">
        <f>+Infantil_primaria!C109+Infantil_primaria!G109</f>
        <v>166132.66666666666</v>
      </c>
      <c r="D22" s="19">
        <f>+Sec_EEOO_idiomas!D169</f>
        <v>92162</v>
      </c>
      <c r="E22" s="19">
        <f>+Sec_EEOO_idiomas!I169</f>
        <v>22995</v>
      </c>
      <c r="F22" s="19">
        <f t="shared" si="0"/>
        <v>281289.66666666663</v>
      </c>
      <c r="G22" s="19">
        <f>+universidades!C105</f>
        <v>52890.666666666664</v>
      </c>
      <c r="H22" s="19"/>
      <c r="I22" s="19">
        <f t="shared" si="1"/>
        <v>168047.66666666666</v>
      </c>
      <c r="J22" s="19">
        <f t="shared" si="2"/>
        <v>334180.33333333331</v>
      </c>
      <c r="L22" s="5"/>
    </row>
    <row r="23" spans="2:12">
      <c r="B23" s="1" t="s">
        <v>9</v>
      </c>
      <c r="C23" s="19">
        <f>+Infantil_primaria!C110+Infantil_primaria!G110</f>
        <v>62679</v>
      </c>
      <c r="D23" s="19">
        <f>+Sec_EEOO_idiomas!D170</f>
        <v>33821</v>
      </c>
      <c r="E23" s="19">
        <f>+Sec_EEOO_idiomas!I170</f>
        <v>8721</v>
      </c>
      <c r="F23" s="19">
        <f t="shared" si="0"/>
        <v>105221</v>
      </c>
      <c r="G23" s="19">
        <f>+universidades!C106</f>
        <v>20948.666666666664</v>
      </c>
      <c r="H23" s="19"/>
      <c r="I23" s="19">
        <f t="shared" si="1"/>
        <v>63490.666666666664</v>
      </c>
      <c r="J23" s="19">
        <f t="shared" si="2"/>
        <v>126169.66666666666</v>
      </c>
      <c r="L23" s="5"/>
    </row>
    <row r="24" spans="2:12">
      <c r="B24" s="1" t="s">
        <v>50</v>
      </c>
      <c r="C24" s="19">
        <f>+Infantil_primaria!C111+Infantil_primaria!G111</f>
        <v>217208</v>
      </c>
      <c r="D24" s="19">
        <f>+Sec_EEOO_idiomas!D171</f>
        <v>104016.66666666666</v>
      </c>
      <c r="E24" s="19">
        <f>+Sec_EEOO_idiomas!I171</f>
        <v>36637</v>
      </c>
      <c r="F24" s="19">
        <f t="shared" si="0"/>
        <v>357861.66666666663</v>
      </c>
      <c r="G24" s="19">
        <f>+universidades!C107</f>
        <v>63160.333333333328</v>
      </c>
      <c r="H24" s="19"/>
      <c r="I24" s="19">
        <f t="shared" si="1"/>
        <v>203814</v>
      </c>
      <c r="J24" s="19">
        <f t="shared" si="2"/>
        <v>421021.99999999994</v>
      </c>
      <c r="L24" s="5"/>
    </row>
    <row r="25" spans="2:12">
      <c r="B25" s="1" t="s">
        <v>10</v>
      </c>
      <c r="C25" s="19">
        <f>+Infantil_primaria!C112+Infantil_primaria!G112</f>
        <v>31503.333333333332</v>
      </c>
      <c r="D25" s="19">
        <f>+Sec_EEOO_idiomas!D172</f>
        <v>16098.666666666664</v>
      </c>
      <c r="E25" s="19">
        <f>+Sec_EEOO_idiomas!I172</f>
        <v>5617</v>
      </c>
      <c r="F25" s="19">
        <f t="shared" si="0"/>
        <v>53219</v>
      </c>
      <c r="G25" s="19">
        <f>+universidades!C108</f>
        <v>14408</v>
      </c>
      <c r="H25" s="19"/>
      <c r="I25" s="19">
        <f t="shared" si="1"/>
        <v>36123.666666666664</v>
      </c>
      <c r="J25" s="19">
        <f t="shared" si="2"/>
        <v>67627</v>
      </c>
      <c r="L25" s="5"/>
    </row>
    <row r="26" spans="2:12">
      <c r="B26" s="1" t="s">
        <v>11</v>
      </c>
      <c r="C26" s="19">
        <f>+Infantil_primaria!C113+Infantil_primaria!G113</f>
        <v>21940.333333333332</v>
      </c>
      <c r="D26" s="19">
        <f>+Sec_EEOO_idiomas!D173</f>
        <v>11713.333333333332</v>
      </c>
      <c r="E26" s="19">
        <f>+Sec_EEOO_idiomas!I173</f>
        <v>4328.6666666666661</v>
      </c>
      <c r="F26" s="19">
        <f t="shared" si="0"/>
        <v>37982.333333333328</v>
      </c>
      <c r="G26" s="19">
        <f>+universidades!C109</f>
        <v>3733.6666666666665</v>
      </c>
      <c r="H26" s="19"/>
      <c r="I26" s="19">
        <f t="shared" si="1"/>
        <v>19775.666666666664</v>
      </c>
      <c r="J26" s="19">
        <f t="shared" si="2"/>
        <v>41715.999999999993</v>
      </c>
      <c r="L26" s="5"/>
    </row>
    <row r="27" spans="2:12" ht="13.5" thickBot="1">
      <c r="B27" s="65" t="s">
        <v>29</v>
      </c>
      <c r="C27" s="68">
        <f>SUM(C9:C26)</f>
        <v>4711014.333333333</v>
      </c>
      <c r="D27" s="68">
        <f>SUM(D9:D26)</f>
        <v>2504725.333333333</v>
      </c>
      <c r="E27" s="68">
        <f>SUM(E9:E26)</f>
        <v>757536.99999999977</v>
      </c>
      <c r="F27" s="68">
        <f t="shared" si="0"/>
        <v>7973276.666666666</v>
      </c>
      <c r="G27" s="68">
        <f>+universidades!C110</f>
        <v>1517136.6666666667</v>
      </c>
      <c r="H27" s="19"/>
      <c r="I27" s="68">
        <f t="shared" si="1"/>
        <v>4779399</v>
      </c>
      <c r="J27" s="68">
        <f>SUM(J9:J26)</f>
        <v>9490413.333333334</v>
      </c>
      <c r="L27" s="5"/>
    </row>
    <row r="28" spans="2:12">
      <c r="C28" s="20"/>
      <c r="D28" s="20"/>
      <c r="E28" s="20"/>
      <c r="F28" s="20"/>
      <c r="G28" s="20"/>
      <c r="H28" s="20"/>
      <c r="I28" s="20"/>
      <c r="J28" s="20"/>
      <c r="L28" s="5"/>
    </row>
    <row r="30" spans="2:12">
      <c r="B30" s="20" t="s">
        <v>150</v>
      </c>
    </row>
    <row r="31" spans="2:12">
      <c r="B31" s="1" t="s">
        <v>152</v>
      </c>
    </row>
    <row r="32" spans="2:12">
      <c r="C32" s="59" t="s">
        <v>191</v>
      </c>
    </row>
    <row r="33" spans="1:3" ht="13.5" thickBot="1">
      <c r="B33" s="65"/>
      <c r="C33" s="65" t="s">
        <v>287</v>
      </c>
    </row>
    <row r="34" spans="1:3">
      <c r="A34" s="3"/>
      <c r="B34" s="3" t="s">
        <v>34</v>
      </c>
      <c r="C34" s="19">
        <f>+profesorado!I14</f>
        <v>103247.66666666666</v>
      </c>
    </row>
    <row r="35" spans="1:3">
      <c r="A35" s="3"/>
      <c r="B35" s="3" t="s">
        <v>35</v>
      </c>
      <c r="C35" s="19">
        <f>+profesorado!I15</f>
        <v>15330.333333333332</v>
      </c>
    </row>
    <row r="36" spans="1:3">
      <c r="A36" s="3"/>
      <c r="B36" s="3" t="s">
        <v>36</v>
      </c>
      <c r="C36" s="19">
        <f>+profesorado!I16</f>
        <v>10997.666666666666</v>
      </c>
    </row>
    <row r="37" spans="1:3">
      <c r="A37" s="3"/>
      <c r="B37" s="3" t="s">
        <v>37</v>
      </c>
      <c r="C37" s="19">
        <f>+profesorado!I17</f>
        <v>11687.333333333332</v>
      </c>
    </row>
    <row r="38" spans="1:3">
      <c r="A38" s="3"/>
      <c r="B38" s="3" t="s">
        <v>38</v>
      </c>
      <c r="C38" s="19">
        <f>+profesorado!I18</f>
        <v>23356.333333333332</v>
      </c>
    </row>
    <row r="39" spans="1:3">
      <c r="A39" s="3"/>
      <c r="B39" s="3" t="s">
        <v>40</v>
      </c>
      <c r="C39" s="19">
        <f>+profesorado!I19</f>
        <v>6883.3333333333321</v>
      </c>
    </row>
    <row r="40" spans="1:3">
      <c r="A40" s="3"/>
      <c r="B40" s="3" t="s">
        <v>41</v>
      </c>
      <c r="C40" s="19">
        <f>+profesorado!I20</f>
        <v>28383.333333333332</v>
      </c>
    </row>
    <row r="41" spans="1:3">
      <c r="A41" s="3"/>
      <c r="B41" s="3" t="s">
        <v>42</v>
      </c>
      <c r="C41" s="19">
        <f>+profesorado!I21</f>
        <v>27871.999999999996</v>
      </c>
    </row>
    <row r="42" spans="1:3">
      <c r="A42" s="3"/>
      <c r="B42" s="3" t="s">
        <v>43</v>
      </c>
      <c r="C42" s="19">
        <f>+profesorado!I22</f>
        <v>77687</v>
      </c>
    </row>
    <row r="43" spans="1:3">
      <c r="A43" s="3"/>
      <c r="B43" s="3" t="s">
        <v>44</v>
      </c>
      <c r="C43" s="19">
        <f>+profesorado!I23</f>
        <v>51241.666666666664</v>
      </c>
    </row>
    <row r="44" spans="1:3">
      <c r="A44" s="3"/>
      <c r="B44" s="3" t="s">
        <v>45</v>
      </c>
      <c r="C44" s="19">
        <f>+profesorado!I24</f>
        <v>15116</v>
      </c>
    </row>
    <row r="45" spans="1:3">
      <c r="A45" s="3"/>
      <c r="B45" s="3" t="s">
        <v>46</v>
      </c>
      <c r="C45" s="19">
        <f>+profesorado!I25</f>
        <v>32466.999999999996</v>
      </c>
    </row>
    <row r="46" spans="1:3">
      <c r="A46" s="3"/>
      <c r="B46" s="3" t="s">
        <v>47</v>
      </c>
      <c r="C46" s="19">
        <f>+profesorado!I26</f>
        <v>52737.333333333328</v>
      </c>
    </row>
    <row r="47" spans="1:3">
      <c r="A47" s="3"/>
      <c r="B47" s="3" t="s">
        <v>23</v>
      </c>
      <c r="C47" s="19">
        <f>+profesorado!I27</f>
        <v>19523.666666666664</v>
      </c>
    </row>
    <row r="48" spans="1:3">
      <c r="A48" s="3"/>
      <c r="B48" s="3" t="s">
        <v>49</v>
      </c>
      <c r="C48" s="19">
        <f>+profesorado!I28</f>
        <v>8294</v>
      </c>
    </row>
    <row r="49" spans="1:6">
      <c r="A49" s="3"/>
      <c r="B49" s="3" t="s">
        <v>50</v>
      </c>
      <c r="C49" s="19">
        <f>+profesorado!I29</f>
        <v>23124.666666666664</v>
      </c>
    </row>
    <row r="50" spans="1:6">
      <c r="A50" s="3"/>
      <c r="B50" s="3" t="s">
        <v>51</v>
      </c>
      <c r="C50" s="19">
        <f>+profesorado!I30</f>
        <v>3668</v>
      </c>
    </row>
    <row r="51" spans="1:6">
      <c r="A51" s="3"/>
      <c r="B51" s="3" t="s">
        <v>19</v>
      </c>
      <c r="C51" s="19">
        <f>+profesorado!I31</f>
        <v>1248.3333333333333</v>
      </c>
    </row>
    <row r="52" spans="1:6" ht="13.5" thickBot="1">
      <c r="A52" s="3"/>
      <c r="B52" s="71" t="s">
        <v>29</v>
      </c>
      <c r="C52" s="68">
        <f>SUM(C34:C51)</f>
        <v>512865.66666666669</v>
      </c>
    </row>
    <row r="53" spans="1:6">
      <c r="C53" s="20"/>
    </row>
    <row r="54" spans="1:6">
      <c r="C54" s="20"/>
    </row>
    <row r="55" spans="1:6">
      <c r="F55" s="59" t="s">
        <v>222</v>
      </c>
    </row>
    <row r="56" spans="1:6" s="13" customFormat="1" ht="13.5" thickBot="1">
      <c r="B56" s="73"/>
      <c r="C56" s="73" t="s">
        <v>62</v>
      </c>
      <c r="D56" s="73" t="s">
        <v>58</v>
      </c>
      <c r="E56" s="73" t="s">
        <v>22</v>
      </c>
      <c r="F56" s="73" t="s">
        <v>59</v>
      </c>
    </row>
    <row r="57" spans="1:6">
      <c r="B57" s="1" t="s">
        <v>34</v>
      </c>
      <c r="C57" s="3">
        <f>+Infantil_primaria!G96</f>
        <v>559301</v>
      </c>
      <c r="D57" s="3">
        <f>+Sec_EEOO_idiomas!C156</f>
        <v>372031.33333333331</v>
      </c>
      <c r="E57" s="3">
        <f>+Edu_especial!C93</f>
        <v>6697</v>
      </c>
      <c r="F57" s="3">
        <f>SUM(C57:E57)</f>
        <v>938029.33333333326</v>
      </c>
    </row>
    <row r="58" spans="1:6">
      <c r="B58" s="1" t="s">
        <v>35</v>
      </c>
      <c r="C58" s="3">
        <f>+Infantil_primaria!G97</f>
        <v>74555.333333333328</v>
      </c>
      <c r="D58" s="3">
        <f>+Sec_EEOO_idiomas!C157</f>
        <v>47691.666666666664</v>
      </c>
      <c r="E58" s="3">
        <f>+Edu_especial!C94</f>
        <v>928.33333333333326</v>
      </c>
      <c r="F58" s="3">
        <f t="shared" ref="F58:F74" si="3">SUM(C58:E58)</f>
        <v>123175.33333333333</v>
      </c>
    </row>
    <row r="59" spans="1:6">
      <c r="B59" s="1" t="s">
        <v>3</v>
      </c>
      <c r="C59" s="3">
        <f>+Infantil_primaria!G98</f>
        <v>46686.666666666664</v>
      </c>
      <c r="D59" s="3">
        <f>+Sec_EEOO_idiomas!C158</f>
        <v>31084.333333333328</v>
      </c>
      <c r="E59" s="3">
        <f>+Edu_especial!C95</f>
        <v>608.33333333333326</v>
      </c>
      <c r="F59" s="3">
        <f t="shared" si="3"/>
        <v>78379.333333333328</v>
      </c>
    </row>
    <row r="60" spans="1:6">
      <c r="B60" s="1" t="s">
        <v>4</v>
      </c>
      <c r="C60" s="3">
        <f>+Infantil_primaria!G99</f>
        <v>65926.333333333328</v>
      </c>
      <c r="D60" s="3">
        <f>+Sec_EEOO_idiomas!C159</f>
        <v>41226.666666666664</v>
      </c>
      <c r="E60" s="3">
        <f>+Edu_especial!C96</f>
        <v>637.33333333333326</v>
      </c>
      <c r="F60" s="3">
        <f t="shared" si="3"/>
        <v>107790.33333333333</v>
      </c>
    </row>
    <row r="61" spans="1:6">
      <c r="B61" s="1" t="s">
        <v>38</v>
      </c>
      <c r="C61" s="3">
        <f>+Infantil_primaria!G100</f>
        <v>126308</v>
      </c>
      <c r="D61" s="3">
        <f>+Sec_EEOO_idiomas!C160</f>
        <v>86008.666666666657</v>
      </c>
      <c r="E61" s="3">
        <f>+Edu_especial!C97</f>
        <v>1669.3333333333333</v>
      </c>
      <c r="F61" s="3">
        <f t="shared" si="3"/>
        <v>213986</v>
      </c>
    </row>
    <row r="62" spans="1:6">
      <c r="B62" s="1" t="s">
        <v>40</v>
      </c>
      <c r="C62" s="3">
        <f>+Infantil_primaria!G101</f>
        <v>31255.333333333336</v>
      </c>
      <c r="D62" s="3">
        <f>+Sec_EEOO_idiomas!C161</f>
        <v>19913.333333333332</v>
      </c>
      <c r="E62" s="3">
        <f>+Edu_especial!C98</f>
        <v>337.33333333333331</v>
      </c>
      <c r="F62" s="3">
        <f t="shared" si="3"/>
        <v>51506.000000000007</v>
      </c>
    </row>
    <row r="63" spans="1:6">
      <c r="B63" s="1" t="s">
        <v>41</v>
      </c>
      <c r="C63" s="3">
        <f>+Infantil_primaria!G102</f>
        <v>125092.66666666666</v>
      </c>
      <c r="D63" s="3">
        <f>+Sec_EEOO_idiomas!C162</f>
        <v>85517.666666666657</v>
      </c>
      <c r="E63" s="3">
        <f>+Edu_especial!C99</f>
        <v>1267.3333333333333</v>
      </c>
      <c r="F63" s="3">
        <f t="shared" si="3"/>
        <v>211877.66666666666</v>
      </c>
    </row>
    <row r="64" spans="1:6">
      <c r="B64" s="1" t="s">
        <v>5</v>
      </c>
      <c r="C64" s="3">
        <f>+Infantil_primaria!G103</f>
        <v>130709.66666666667</v>
      </c>
      <c r="D64" s="3">
        <f>+Sec_EEOO_idiomas!C163</f>
        <v>87404.333333333328</v>
      </c>
      <c r="E64" s="3">
        <f>+Edu_especial!C100</f>
        <v>1358.6666666666665</v>
      </c>
      <c r="F64" s="3">
        <f t="shared" si="3"/>
        <v>219472.66666666666</v>
      </c>
    </row>
    <row r="65" spans="2:6">
      <c r="B65" s="1" t="s">
        <v>43</v>
      </c>
      <c r="C65" s="3">
        <f>+Infantil_primaria!G104</f>
        <v>460005.33333333331</v>
      </c>
      <c r="D65" s="3">
        <f>+Sec_EEOO_idiomas!C164</f>
        <v>288660.66666666663</v>
      </c>
      <c r="E65" s="3">
        <f>+Edu_especial!C101</f>
        <v>6805.6666666666661</v>
      </c>
      <c r="F65" s="3">
        <f t="shared" si="3"/>
        <v>755471.66666666663</v>
      </c>
    </row>
    <row r="66" spans="2:6">
      <c r="B66" s="1" t="s">
        <v>6</v>
      </c>
      <c r="C66" s="3">
        <f>+Infantil_primaria!G105</f>
        <v>302416.33333333331</v>
      </c>
      <c r="D66" s="3">
        <f>+Sec_EEOO_idiomas!C165</f>
        <v>191098.33333333331</v>
      </c>
      <c r="E66" s="3">
        <f>+Edu_especial!C102</f>
        <v>2926.6666666666665</v>
      </c>
      <c r="F66" s="3">
        <f t="shared" si="3"/>
        <v>496441.33333333331</v>
      </c>
    </row>
    <row r="67" spans="2:6">
      <c r="B67" s="1" t="s">
        <v>45</v>
      </c>
      <c r="C67" s="3">
        <f>+Infantil_primaria!G106</f>
        <v>65363.666666666672</v>
      </c>
      <c r="D67" s="3">
        <f>+Sec_EEOO_idiomas!C166</f>
        <v>46102</v>
      </c>
      <c r="E67" s="3">
        <f>+Edu_especial!C103</f>
        <v>697.66666666666663</v>
      </c>
      <c r="F67" s="3">
        <f t="shared" si="3"/>
        <v>112163.33333333334</v>
      </c>
    </row>
    <row r="68" spans="2:6">
      <c r="B68" s="1" t="s">
        <v>46</v>
      </c>
      <c r="C68" s="3">
        <f>+Infantil_primaria!G107</f>
        <v>132262.66666666669</v>
      </c>
      <c r="D68" s="3">
        <f>+Sec_EEOO_idiomas!C167</f>
        <v>87660</v>
      </c>
      <c r="E68" s="3">
        <f>+Edu_especial!C104</f>
        <v>1286.6666666666665</v>
      </c>
      <c r="F68" s="3">
        <f t="shared" si="3"/>
        <v>221209.33333333334</v>
      </c>
    </row>
    <row r="69" spans="2:6">
      <c r="B69" s="1" t="s">
        <v>7</v>
      </c>
      <c r="C69" s="3">
        <f>+Infantil_primaria!G108</f>
        <v>392104.33333333337</v>
      </c>
      <c r="D69" s="3">
        <f>+Sec_EEOO_idiomas!C168</f>
        <v>241799.33333333331</v>
      </c>
      <c r="E69" s="3">
        <f>+Edu_especial!C105</f>
        <v>4764.333333333333</v>
      </c>
      <c r="F69" s="3">
        <f t="shared" si="3"/>
        <v>638668.00000000012</v>
      </c>
    </row>
    <row r="70" spans="2:6">
      <c r="B70" s="1" t="s">
        <v>8</v>
      </c>
      <c r="C70" s="3">
        <f>+Infantil_primaria!G109</f>
        <v>103677</v>
      </c>
      <c r="D70" s="3">
        <f>+Sec_EEOO_idiomas!C169</f>
        <v>66569.333333333328</v>
      </c>
      <c r="E70" s="3">
        <f>+Edu_especial!C106</f>
        <v>1183.6666666666665</v>
      </c>
      <c r="F70" s="3">
        <f t="shared" si="3"/>
        <v>171429.99999999997</v>
      </c>
    </row>
    <row r="71" spans="2:6">
      <c r="B71" s="1" t="s">
        <v>9</v>
      </c>
      <c r="C71" s="3">
        <f>+Infantil_primaria!G110</f>
        <v>39344.666666666664</v>
      </c>
      <c r="D71" s="3">
        <f>+Sec_EEOO_idiomas!C170</f>
        <v>24929</v>
      </c>
      <c r="E71" s="3">
        <f>+Edu_especial!C107</f>
        <v>532.33333333333326</v>
      </c>
      <c r="F71" s="3">
        <f t="shared" si="3"/>
        <v>64806</v>
      </c>
    </row>
    <row r="72" spans="2:6">
      <c r="B72" s="1" t="s">
        <v>50</v>
      </c>
      <c r="C72" s="3">
        <f>+Infantil_primaria!G111</f>
        <v>120905</v>
      </c>
      <c r="D72" s="3">
        <f>+Sec_EEOO_idiomas!C171</f>
        <v>74347</v>
      </c>
      <c r="E72" s="3">
        <f>+Edu_especial!C108</f>
        <v>1177.3333333333333</v>
      </c>
      <c r="F72" s="3">
        <f t="shared" si="3"/>
        <v>196429.33333333334</v>
      </c>
    </row>
    <row r="73" spans="2:6">
      <c r="B73" s="1" t="s">
        <v>10</v>
      </c>
      <c r="C73" s="3">
        <f>+Infantil_primaria!G112</f>
        <v>18678</v>
      </c>
      <c r="D73" s="3">
        <f>+Sec_EEOO_idiomas!C172</f>
        <v>11963</v>
      </c>
      <c r="E73" s="3">
        <f>+Edu_especial!C109</f>
        <v>192</v>
      </c>
      <c r="F73" s="3">
        <f t="shared" si="3"/>
        <v>30833</v>
      </c>
    </row>
    <row r="74" spans="2:6">
      <c r="B74" s="10" t="s">
        <v>11</v>
      </c>
      <c r="C74" s="76">
        <f>+Infantil_primaria!G113</f>
        <v>13425.666666666666</v>
      </c>
      <c r="D74" s="76">
        <f>+Sec_EEOO_idiomas!C173</f>
        <v>8484.6666666666661</v>
      </c>
      <c r="E74" s="76">
        <f>+Edu_especial!C110</f>
        <v>195.33333333333331</v>
      </c>
      <c r="F74" s="76">
        <f t="shared" si="3"/>
        <v>22105.666666666664</v>
      </c>
    </row>
    <row r="75" spans="2:6" ht="13.5" thickBot="1">
      <c r="B75" s="65" t="s">
        <v>29</v>
      </c>
      <c r="C75" s="71">
        <f>SUM(C57:C74)</f>
        <v>2808017.6666666665</v>
      </c>
      <c r="D75" s="71">
        <f>SUM(D57:D74)</f>
        <v>1812491.333333333</v>
      </c>
      <c r="E75" s="71">
        <f>SUM(E57:E74)</f>
        <v>33265.333333333343</v>
      </c>
      <c r="F75" s="71">
        <f>SUM(F57:F74)</f>
        <v>4653774.333333333</v>
      </c>
    </row>
  </sheetData>
  <pageMargins left="0.75" right="0.75" top="1" bottom="1" header="0.5" footer="0.5"/>
  <pageSetup paperSize="9" orientation="portrait" horizontalDpi="4294967292" verticalDpi="4294967292"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1">
    <tabColor theme="6"/>
  </sheetPr>
  <dimension ref="A1:AE88"/>
  <sheetViews>
    <sheetView topLeftCell="M67" zoomScale="90" zoomScaleNormal="90" workbookViewId="0">
      <selection activeCell="V86" sqref="V86"/>
    </sheetView>
  </sheetViews>
  <sheetFormatPr baseColWidth="10" defaultRowHeight="12.75"/>
  <cols>
    <col min="1" max="1" width="22.875" style="84" customWidth="1"/>
    <col min="2" max="2" width="17.875" style="84" customWidth="1"/>
    <col min="3" max="3" width="11.75" style="84" bestFit="1" customWidth="1"/>
    <col min="4" max="4" width="14.75" style="84" customWidth="1"/>
    <col min="5" max="5" width="14.625" style="84" customWidth="1"/>
    <col min="6" max="6" width="15.375" style="84" customWidth="1"/>
    <col min="7" max="7" width="16.625" style="84" customWidth="1"/>
    <col min="8" max="8" width="18" style="84" customWidth="1"/>
    <col min="9" max="9" width="13.875" style="84" customWidth="1"/>
    <col min="10" max="10" width="10.375" style="84" customWidth="1"/>
    <col min="11" max="11" width="12.125" style="84" customWidth="1"/>
    <col min="12" max="12" width="12" style="84" bestFit="1" customWidth="1"/>
    <col min="13" max="13" width="12.875" style="84" customWidth="1"/>
    <col min="14" max="14" width="16.875" style="84" customWidth="1"/>
    <col min="15" max="15" width="13.75" style="84" customWidth="1"/>
    <col min="16" max="17" width="11" style="84"/>
    <col min="18" max="20" width="13" style="84" customWidth="1"/>
    <col min="21" max="21" width="11" style="84"/>
    <col min="22" max="22" width="12.125" style="84" customWidth="1"/>
    <col min="23" max="23" width="11" style="84"/>
    <col min="24" max="24" width="13.125" style="84" customWidth="1"/>
    <col min="25" max="26" width="11" style="84"/>
    <col min="27" max="27" width="12" style="84" customWidth="1"/>
    <col min="28" max="28" width="12.25" style="84" customWidth="1"/>
    <col min="29" max="16384" width="11" style="84"/>
  </cols>
  <sheetData>
    <row r="1" spans="1:21" ht="15.75">
      <c r="A1" s="160" t="s">
        <v>294</v>
      </c>
    </row>
    <row r="2" spans="1:21">
      <c r="A2" s="125"/>
    </row>
    <row r="4" spans="1:21">
      <c r="A4" s="157" t="str">
        <f>+Infantil_primaria!B10</f>
        <v>Curso 2012-13</v>
      </c>
      <c r="K4" s="157" t="str">
        <f>+Infantil_primaria!B37</f>
        <v>Curso 2013-14</v>
      </c>
    </row>
    <row r="5" spans="1:21">
      <c r="B5" s="142"/>
    </row>
    <row r="6" spans="1:21" ht="128.25" thickBot="1">
      <c r="A6" s="131"/>
      <c r="B6" s="143" t="s">
        <v>276</v>
      </c>
      <c r="C6" s="143" t="s">
        <v>278</v>
      </c>
      <c r="D6" s="143" t="s">
        <v>279</v>
      </c>
      <c r="E6" s="143" t="s">
        <v>268</v>
      </c>
      <c r="G6" s="131"/>
      <c r="H6" s="143" t="s">
        <v>270</v>
      </c>
      <c r="L6" s="143" t="s">
        <v>275</v>
      </c>
      <c r="M6" s="143" t="s">
        <v>278</v>
      </c>
      <c r="N6" s="143" t="s">
        <v>279</v>
      </c>
      <c r="O6" s="143" t="s">
        <v>268</v>
      </c>
      <c r="R6" s="143" t="s">
        <v>270</v>
      </c>
    </row>
    <row r="7" spans="1:21">
      <c r="A7" s="141" t="s">
        <v>33</v>
      </c>
      <c r="B7" s="145">
        <f>SUM(B8:B27)</f>
        <v>64827404.290000007</v>
      </c>
      <c r="C7" s="145">
        <f t="shared" ref="C7:E7" si="0">SUM(C8:C27)</f>
        <v>447955260.89999998</v>
      </c>
      <c r="D7" s="145">
        <f t="shared" si="0"/>
        <v>961737199.75999987</v>
      </c>
      <c r="E7" s="145">
        <f t="shared" si="0"/>
        <v>1474519864.9500008</v>
      </c>
      <c r="G7" s="84" t="s">
        <v>59</v>
      </c>
      <c r="H7" s="145">
        <f>SUM(H8:H25)</f>
        <v>30705665</v>
      </c>
      <c r="I7" s="145"/>
      <c r="J7" s="145"/>
      <c r="K7" s="145" t="s">
        <v>267</v>
      </c>
      <c r="L7" s="145">
        <f>SUM(L8:L27)</f>
        <v>73342210.320000008</v>
      </c>
      <c r="M7" s="145">
        <f t="shared" ref="M7:N7" si="1">SUM(M8:M27)</f>
        <v>477304236.02999997</v>
      </c>
      <c r="N7" s="145">
        <f t="shared" si="1"/>
        <v>849613720.61000001</v>
      </c>
      <c r="O7" s="145">
        <f>SUM(O8:O27)</f>
        <v>1400260166.96</v>
      </c>
      <c r="Q7" s="84" t="s">
        <v>59</v>
      </c>
      <c r="R7" s="145">
        <f>SUM(R8:R25)</f>
        <v>18559610</v>
      </c>
      <c r="S7" s="145"/>
      <c r="T7" s="145"/>
      <c r="U7" s="145"/>
    </row>
    <row r="8" spans="1:21">
      <c r="A8" s="141" t="s">
        <v>253</v>
      </c>
      <c r="B8" s="133">
        <v>13720704.6</v>
      </c>
      <c r="C8" s="133">
        <v>140159092.94999999</v>
      </c>
      <c r="D8" s="133">
        <v>254027813.93000001</v>
      </c>
      <c r="E8" s="133">
        <v>407907611.48000002</v>
      </c>
      <c r="G8" s="141" t="s">
        <v>34</v>
      </c>
      <c r="H8" s="133">
        <v>9096265</v>
      </c>
      <c r="I8" s="85"/>
      <c r="K8" s="141" t="s">
        <v>71</v>
      </c>
      <c r="L8" s="133">
        <v>16305325.810000001</v>
      </c>
      <c r="M8" s="133">
        <v>149042909.11000001</v>
      </c>
      <c r="N8" s="133">
        <v>225424622.58999997</v>
      </c>
      <c r="O8" s="133">
        <v>390772857.50999999</v>
      </c>
      <c r="Q8" s="141" t="s">
        <v>34</v>
      </c>
      <c r="R8" s="133">
        <v>5493191</v>
      </c>
    </row>
    <row r="9" spans="1:21">
      <c r="A9" s="141" t="s">
        <v>72</v>
      </c>
      <c r="B9" s="133">
        <v>1199281.5</v>
      </c>
      <c r="C9" s="133">
        <v>7998409.29</v>
      </c>
      <c r="D9" s="133">
        <v>18538244.890000001</v>
      </c>
      <c r="E9" s="133">
        <v>27735935.68</v>
      </c>
      <c r="G9" s="141" t="s">
        <v>35</v>
      </c>
      <c r="H9" s="133">
        <v>539512</v>
      </c>
      <c r="I9" s="85"/>
      <c r="K9" s="141" t="s">
        <v>72</v>
      </c>
      <c r="L9" s="133">
        <v>1372703.55</v>
      </c>
      <c r="M9" s="133">
        <v>8306945.4699999988</v>
      </c>
      <c r="N9" s="133">
        <v>18040892.870000001</v>
      </c>
      <c r="O9" s="133">
        <v>27720541.890000001</v>
      </c>
      <c r="Q9" s="141" t="s">
        <v>35</v>
      </c>
      <c r="R9" s="133">
        <v>377561</v>
      </c>
    </row>
    <row r="10" spans="1:21">
      <c r="A10" s="141" t="s">
        <v>254</v>
      </c>
      <c r="B10" s="133">
        <v>469788</v>
      </c>
      <c r="C10" s="133">
        <v>8065577.6299999999</v>
      </c>
      <c r="D10" s="133">
        <v>15845989.23</v>
      </c>
      <c r="E10" s="133">
        <v>24381354.859999999</v>
      </c>
      <c r="G10" s="141" t="s">
        <v>3</v>
      </c>
      <c r="H10" s="133">
        <v>308947</v>
      </c>
      <c r="I10" s="85"/>
      <c r="K10" s="141" t="s">
        <v>254</v>
      </c>
      <c r="L10" s="133">
        <v>619309.80000000005</v>
      </c>
      <c r="M10" s="133">
        <v>7760606.0600000005</v>
      </c>
      <c r="N10" s="133">
        <v>14414304.16</v>
      </c>
      <c r="O10" s="133">
        <v>22794220.02</v>
      </c>
      <c r="Q10" s="141" t="s">
        <v>3</v>
      </c>
      <c r="R10" s="133">
        <v>140830</v>
      </c>
    </row>
    <row r="11" spans="1:21">
      <c r="A11" s="141" t="s">
        <v>255</v>
      </c>
      <c r="B11" s="133">
        <v>2484720.5</v>
      </c>
      <c r="C11" s="133">
        <v>4003390.46</v>
      </c>
      <c r="D11" s="133">
        <v>8289511.6600000001</v>
      </c>
      <c r="E11" s="133">
        <v>14777622.620000001</v>
      </c>
      <c r="G11" s="141" t="s">
        <v>4</v>
      </c>
      <c r="H11" s="133">
        <v>712666</v>
      </c>
      <c r="I11" s="85"/>
      <c r="K11" s="141" t="s">
        <v>271</v>
      </c>
      <c r="L11" s="133">
        <v>2614461.9500000002</v>
      </c>
      <c r="M11" s="133">
        <v>4080763.64</v>
      </c>
      <c r="N11" s="133">
        <v>7030243.5899999999</v>
      </c>
      <c r="O11" s="133">
        <v>13725469.18</v>
      </c>
      <c r="Q11" s="141" t="s">
        <v>4</v>
      </c>
      <c r="R11" s="133">
        <v>366549</v>
      </c>
    </row>
    <row r="12" spans="1:21">
      <c r="A12" s="141" t="s">
        <v>256</v>
      </c>
      <c r="B12" s="133">
        <v>4986491.8899999997</v>
      </c>
      <c r="C12" s="133">
        <v>26920392.940000001</v>
      </c>
      <c r="D12" s="133">
        <v>37662517.610000007</v>
      </c>
      <c r="E12" s="133">
        <v>69569402.440000013</v>
      </c>
      <c r="G12" s="141" t="s">
        <v>38</v>
      </c>
      <c r="H12" s="133">
        <v>2156763</v>
      </c>
      <c r="I12" s="85"/>
      <c r="K12" s="141" t="s">
        <v>272</v>
      </c>
      <c r="L12" s="133">
        <v>5301475.1399999997</v>
      </c>
      <c r="M12" s="133">
        <v>29003212.410000004</v>
      </c>
      <c r="N12" s="133">
        <v>33595782.289999999</v>
      </c>
      <c r="O12" s="133">
        <v>67900469.840000004</v>
      </c>
      <c r="Q12" s="141" t="s">
        <v>38</v>
      </c>
      <c r="R12" s="133">
        <v>1337189</v>
      </c>
    </row>
    <row r="13" spans="1:21">
      <c r="A13" s="141" t="s">
        <v>257</v>
      </c>
      <c r="B13" s="133">
        <v>354255.5</v>
      </c>
      <c r="C13" s="133">
        <v>5220846.13</v>
      </c>
      <c r="D13" s="133">
        <v>6873375.2599999998</v>
      </c>
      <c r="E13" s="133">
        <v>12448476.890000001</v>
      </c>
      <c r="G13" s="141" t="s">
        <v>40</v>
      </c>
      <c r="H13" s="133">
        <v>280234</v>
      </c>
      <c r="I13" s="85"/>
      <c r="K13" s="141" t="s">
        <v>76</v>
      </c>
      <c r="L13" s="133">
        <v>376525.5</v>
      </c>
      <c r="M13" s="133">
        <v>5309157.1100000003</v>
      </c>
      <c r="N13" s="133">
        <v>6616308.2700000005</v>
      </c>
      <c r="O13" s="133">
        <v>12301990.880000001</v>
      </c>
      <c r="Q13" s="141" t="s">
        <v>40</v>
      </c>
      <c r="R13" s="133">
        <v>192224</v>
      </c>
    </row>
    <row r="14" spans="1:21">
      <c r="A14" s="141" t="s">
        <v>258</v>
      </c>
      <c r="B14" s="133">
        <v>2121924</v>
      </c>
      <c r="C14" s="133">
        <v>22217358.57</v>
      </c>
      <c r="D14" s="133">
        <v>66355472.519999996</v>
      </c>
      <c r="E14" s="133">
        <v>90694755.090000004</v>
      </c>
      <c r="G14" s="141" t="s">
        <v>41</v>
      </c>
      <c r="H14" s="133">
        <v>1496293</v>
      </c>
      <c r="I14" s="85"/>
      <c r="K14" s="141" t="s">
        <v>273</v>
      </c>
      <c r="L14" s="133">
        <v>2293736.7799999998</v>
      </c>
      <c r="M14" s="133">
        <v>21959977.459999997</v>
      </c>
      <c r="N14" s="133">
        <v>58250322.449999996</v>
      </c>
      <c r="O14" s="133">
        <v>82504036.689999998</v>
      </c>
      <c r="Q14" s="141" t="s">
        <v>41</v>
      </c>
      <c r="R14" s="133">
        <v>925977</v>
      </c>
    </row>
    <row r="15" spans="1:21">
      <c r="A15" s="141" t="s">
        <v>259</v>
      </c>
      <c r="B15" s="133">
        <v>1429201.1</v>
      </c>
      <c r="C15" s="133">
        <v>25916107.670000002</v>
      </c>
      <c r="D15" s="133">
        <v>31208713.09</v>
      </c>
      <c r="E15" s="133">
        <v>58554021.859999999</v>
      </c>
      <c r="G15" s="141" t="s">
        <v>5</v>
      </c>
      <c r="H15" s="133">
        <v>1919217</v>
      </c>
      <c r="I15" s="85"/>
      <c r="K15" s="141" t="s">
        <v>274</v>
      </c>
      <c r="L15" s="133">
        <v>1833704.9900000002</v>
      </c>
      <c r="M15" s="133">
        <v>27240643.030000001</v>
      </c>
      <c r="N15" s="133">
        <v>25753465.990000002</v>
      </c>
      <c r="O15" s="133">
        <v>54827814.010000005</v>
      </c>
      <c r="Q15" s="141" t="s">
        <v>5</v>
      </c>
      <c r="R15" s="133">
        <v>1294402</v>
      </c>
    </row>
    <row r="16" spans="1:21">
      <c r="A16" s="141" t="s">
        <v>79</v>
      </c>
      <c r="B16" s="133">
        <v>12887963.42</v>
      </c>
      <c r="C16" s="133">
        <v>37769293.100000001</v>
      </c>
      <c r="D16" s="133">
        <v>113655219.12</v>
      </c>
      <c r="E16" s="133">
        <v>164312475.64000002</v>
      </c>
      <c r="G16" s="141" t="s">
        <v>43</v>
      </c>
      <c r="H16" s="133">
        <v>3653406</v>
      </c>
      <c r="I16" s="85"/>
      <c r="K16" s="141" t="s">
        <v>79</v>
      </c>
      <c r="L16" s="133">
        <v>15294183.359999999</v>
      </c>
      <c r="M16" s="133">
        <v>45727729.969999999</v>
      </c>
      <c r="N16" s="133">
        <v>103548673.66999999</v>
      </c>
      <c r="O16" s="133">
        <v>164570587</v>
      </c>
      <c r="Q16" s="141" t="s">
        <v>43</v>
      </c>
      <c r="R16" s="133">
        <v>2304107</v>
      </c>
    </row>
    <row r="17" spans="1:18">
      <c r="A17" s="141" t="s">
        <v>81</v>
      </c>
      <c r="B17" s="133">
        <v>714450.7</v>
      </c>
      <c r="C17" s="133">
        <v>23709655.280000001</v>
      </c>
      <c r="D17" s="133">
        <v>35632569.850000001</v>
      </c>
      <c r="E17" s="133">
        <v>60056675.829999998</v>
      </c>
      <c r="G17" s="141" t="s">
        <v>6</v>
      </c>
      <c r="H17" s="133">
        <v>3199707</v>
      </c>
      <c r="I17" s="85"/>
      <c r="K17" s="141" t="s">
        <v>81</v>
      </c>
      <c r="L17" s="133">
        <v>777106.2</v>
      </c>
      <c r="M17" s="133">
        <v>23772005.559999999</v>
      </c>
      <c r="N17" s="133">
        <v>26787715.009999998</v>
      </c>
      <c r="O17" s="133">
        <v>51336826.769999996</v>
      </c>
      <c r="Q17" s="141" t="s">
        <v>6</v>
      </c>
      <c r="R17" s="133">
        <v>1745147</v>
      </c>
    </row>
    <row r="18" spans="1:18">
      <c r="A18" s="141" t="s">
        <v>260</v>
      </c>
      <c r="B18" s="133">
        <v>5781682.4900000002</v>
      </c>
      <c r="C18" s="133">
        <v>29622288.359999999</v>
      </c>
      <c r="D18" s="133">
        <v>61112212.329999998</v>
      </c>
      <c r="E18" s="133">
        <v>96516183.180000007</v>
      </c>
      <c r="G18" s="141" t="s">
        <v>45</v>
      </c>
      <c r="H18" s="133">
        <v>1421571</v>
      </c>
      <c r="I18" s="85"/>
      <c r="K18" s="141" t="s">
        <v>260</v>
      </c>
      <c r="L18" s="133">
        <v>7206464.6600000001</v>
      </c>
      <c r="M18" s="133">
        <v>29846361.860000003</v>
      </c>
      <c r="N18" s="133">
        <v>48263433.599999994</v>
      </c>
      <c r="O18" s="133">
        <v>85316260.120000005</v>
      </c>
      <c r="Q18" s="141" t="s">
        <v>45</v>
      </c>
      <c r="R18" s="133">
        <v>669966</v>
      </c>
    </row>
    <row r="19" spans="1:18">
      <c r="A19" s="141" t="s">
        <v>261</v>
      </c>
      <c r="B19" s="133">
        <v>437180</v>
      </c>
      <c r="C19" s="133">
        <v>1713339.16</v>
      </c>
      <c r="D19" s="133">
        <v>3547883.7800000003</v>
      </c>
      <c r="E19" s="133">
        <v>5698402.9400000004</v>
      </c>
      <c r="G19" s="141" t="s">
        <v>46</v>
      </c>
      <c r="H19" s="133">
        <v>1201515</v>
      </c>
      <c r="I19" s="85"/>
      <c r="K19" s="141" t="s">
        <v>261</v>
      </c>
      <c r="L19" s="133">
        <v>517985.2</v>
      </c>
      <c r="M19" s="133">
        <v>1913919.82</v>
      </c>
      <c r="N19" s="133">
        <v>3157932.05</v>
      </c>
      <c r="O19" s="133">
        <v>5589837.0700000003</v>
      </c>
      <c r="Q19" s="141" t="s">
        <v>46</v>
      </c>
      <c r="R19" s="133">
        <v>770890</v>
      </c>
    </row>
    <row r="20" spans="1:18">
      <c r="A20" s="141" t="s">
        <v>262</v>
      </c>
      <c r="B20" s="133">
        <v>8183174.0899999999</v>
      </c>
      <c r="C20" s="133">
        <v>33092209</v>
      </c>
      <c r="D20" s="133">
        <v>126299560.30000001</v>
      </c>
      <c r="E20" s="133">
        <v>167574943.39000002</v>
      </c>
      <c r="G20" s="141" t="s">
        <v>7</v>
      </c>
      <c r="H20" s="133">
        <v>2757275</v>
      </c>
      <c r="I20" s="85"/>
      <c r="K20" s="141" t="s">
        <v>262</v>
      </c>
      <c r="L20" s="133">
        <v>7766301.8300000001</v>
      </c>
      <c r="M20" s="133">
        <v>35607859.549999997</v>
      </c>
      <c r="N20" s="133">
        <v>116344007.35999998</v>
      </c>
      <c r="O20" s="133">
        <v>159718168.73999998</v>
      </c>
      <c r="Q20" s="141" t="s">
        <v>7</v>
      </c>
      <c r="R20" s="133">
        <v>1864878</v>
      </c>
    </row>
    <row r="21" spans="1:18">
      <c r="A21" s="141" t="s">
        <v>26</v>
      </c>
      <c r="B21" s="133">
        <v>0</v>
      </c>
      <c r="C21" s="133">
        <v>0</v>
      </c>
      <c r="D21" s="133">
        <v>13545488.930000002</v>
      </c>
      <c r="E21" s="133">
        <v>13545488.930000002</v>
      </c>
      <c r="G21" s="141" t="s">
        <v>8</v>
      </c>
      <c r="H21" s="133">
        <v>1611145</v>
      </c>
      <c r="I21" s="85"/>
      <c r="K21" s="141" t="s">
        <v>26</v>
      </c>
      <c r="L21" s="133">
        <v>0</v>
      </c>
      <c r="M21" s="133">
        <v>0</v>
      </c>
      <c r="N21" s="133">
        <v>9225328.25</v>
      </c>
      <c r="O21" s="133">
        <v>9225328.25</v>
      </c>
      <c r="Q21" s="141" t="s">
        <v>8</v>
      </c>
      <c r="R21" s="133">
        <v>832947</v>
      </c>
    </row>
    <row r="22" spans="1:18">
      <c r="A22" s="141" t="s">
        <v>263</v>
      </c>
      <c r="B22" s="134">
        <v>3156597</v>
      </c>
      <c r="C22" s="134">
        <v>18445084.98</v>
      </c>
      <c r="D22" s="134">
        <v>39744168.419999994</v>
      </c>
      <c r="E22" s="134">
        <v>61345850.399999991</v>
      </c>
      <c r="G22" s="141" t="s">
        <v>9</v>
      </c>
      <c r="H22" s="133">
        <v>150671</v>
      </c>
      <c r="I22" s="85"/>
      <c r="K22" s="141" t="s">
        <v>263</v>
      </c>
      <c r="L22" s="134">
        <v>3390144.25</v>
      </c>
      <c r="M22" s="134">
        <v>21347775.639999997</v>
      </c>
      <c r="N22" s="134">
        <v>32872048.359999999</v>
      </c>
      <c r="O22" s="134">
        <v>57609968.25</v>
      </c>
      <c r="Q22" s="141" t="s">
        <v>9</v>
      </c>
      <c r="R22" s="133">
        <v>104608</v>
      </c>
    </row>
    <row r="23" spans="1:18">
      <c r="A23" s="141" t="s">
        <v>264</v>
      </c>
      <c r="B23" s="134">
        <v>671030.51</v>
      </c>
      <c r="C23" s="134">
        <v>2892303.03</v>
      </c>
      <c r="D23" s="134">
        <v>6221139.8599999994</v>
      </c>
      <c r="E23" s="134">
        <v>9784473.3999999985</v>
      </c>
      <c r="G23" s="141" t="s">
        <v>50</v>
      </c>
      <c r="H23" s="134">
        <v>0</v>
      </c>
      <c r="I23" s="85"/>
      <c r="K23" s="141" t="s">
        <v>264</v>
      </c>
      <c r="L23" s="134">
        <v>725593.4</v>
      </c>
      <c r="M23" s="134">
        <v>3428406.77</v>
      </c>
      <c r="N23" s="134">
        <v>5773120.7400000002</v>
      </c>
      <c r="O23" s="134">
        <v>9927120.9100000001</v>
      </c>
      <c r="Q23" s="141" t="s">
        <v>50</v>
      </c>
      <c r="R23" s="134">
        <v>0</v>
      </c>
    </row>
    <row r="24" spans="1:18">
      <c r="A24" s="141" t="s">
        <v>265</v>
      </c>
      <c r="B24" s="134">
        <v>6104243.9900000002</v>
      </c>
      <c r="C24" s="134">
        <v>57562548.090000004</v>
      </c>
      <c r="D24" s="134">
        <v>117240212.41</v>
      </c>
      <c r="E24" s="134">
        <v>180907004.49000001</v>
      </c>
      <c r="G24" s="141" t="s">
        <v>10</v>
      </c>
      <c r="H24" s="134">
        <v>200478</v>
      </c>
      <c r="I24" s="85"/>
      <c r="K24" s="141" t="s">
        <v>265</v>
      </c>
      <c r="L24" s="134">
        <v>6812719.9000000004</v>
      </c>
      <c r="M24" s="134">
        <v>60082841.320000008</v>
      </c>
      <c r="N24" s="134">
        <v>109564621.10999998</v>
      </c>
      <c r="O24" s="134">
        <v>176460182.32999998</v>
      </c>
      <c r="Q24" s="141" t="s">
        <v>10</v>
      </c>
      <c r="R24" s="134">
        <v>139144</v>
      </c>
    </row>
    <row r="25" spans="1:18">
      <c r="A25" s="141" t="s">
        <v>269</v>
      </c>
      <c r="B25" s="134">
        <v>0</v>
      </c>
      <c r="C25" s="134">
        <v>166802</v>
      </c>
      <c r="D25" s="134">
        <v>5937106.5699999994</v>
      </c>
      <c r="E25" s="134">
        <v>6103908.5699999994</v>
      </c>
      <c r="G25" s="141" t="s">
        <v>52</v>
      </c>
      <c r="H25" s="134">
        <v>0</v>
      </c>
      <c r="I25" s="85"/>
      <c r="K25" s="141" t="s">
        <v>266</v>
      </c>
      <c r="L25" s="134">
        <v>0</v>
      </c>
      <c r="M25" s="134">
        <v>117459.74</v>
      </c>
      <c r="N25" s="134">
        <v>4950898.25</v>
      </c>
      <c r="O25" s="134">
        <v>5068357.99</v>
      </c>
      <c r="Q25" s="141" t="s">
        <v>52</v>
      </c>
      <c r="R25" s="134">
        <v>0</v>
      </c>
    </row>
    <row r="26" spans="1:18" ht="13.5" thickBot="1">
      <c r="A26" s="141" t="s">
        <v>52</v>
      </c>
      <c r="B26" s="134">
        <v>22983</v>
      </c>
      <c r="C26" s="134">
        <v>953680.13</v>
      </c>
      <c r="D26" s="134">
        <v>0</v>
      </c>
      <c r="E26" s="134">
        <v>976663.13</v>
      </c>
      <c r="G26" s="127" t="s">
        <v>0</v>
      </c>
      <c r="H26" s="135">
        <v>0</v>
      </c>
      <c r="I26" s="85"/>
      <c r="K26" s="141" t="s">
        <v>52</v>
      </c>
      <c r="L26" s="134">
        <v>16659</v>
      </c>
      <c r="M26" s="134">
        <v>1063747.18</v>
      </c>
      <c r="N26" s="134">
        <v>0</v>
      </c>
      <c r="O26" s="134">
        <v>1080406.18</v>
      </c>
      <c r="Q26" s="127" t="s">
        <v>0</v>
      </c>
      <c r="R26" s="135"/>
    </row>
    <row r="27" spans="1:18" ht="13.5" thickBot="1">
      <c r="A27" s="127" t="s">
        <v>0</v>
      </c>
      <c r="B27" s="135">
        <v>101732</v>
      </c>
      <c r="C27" s="135">
        <v>1526882.13</v>
      </c>
      <c r="D27" s="135">
        <v>0</v>
      </c>
      <c r="E27" s="135">
        <v>1628614.13</v>
      </c>
      <c r="K27" s="127" t="s">
        <v>0</v>
      </c>
      <c r="L27" s="135">
        <v>117809</v>
      </c>
      <c r="M27" s="135">
        <v>1691914.3299999998</v>
      </c>
      <c r="N27" s="135">
        <v>0</v>
      </c>
      <c r="O27" s="135">
        <v>1809723.3299999998</v>
      </c>
    </row>
    <row r="28" spans="1:18">
      <c r="A28" s="141"/>
      <c r="B28" s="141"/>
      <c r="C28" s="141"/>
      <c r="D28" s="141"/>
      <c r="E28" s="141"/>
    </row>
    <row r="29" spans="1:18">
      <c r="A29" s="144" t="s">
        <v>277</v>
      </c>
    </row>
    <row r="32" spans="1:18" ht="15.75">
      <c r="A32" s="160" t="s">
        <v>295</v>
      </c>
    </row>
    <row r="34" spans="1:31">
      <c r="A34" s="125" t="str">
        <f>+A4</f>
        <v>Curso 2012-13</v>
      </c>
      <c r="G34" s="125"/>
      <c r="H34" s="84" t="str">
        <f>+Infantil_primaria!B37</f>
        <v>Curso 2013-14</v>
      </c>
    </row>
    <row r="35" spans="1:31">
      <c r="A35" s="84" t="s">
        <v>293</v>
      </c>
      <c r="G35" s="125"/>
      <c r="H35" s="84" t="s">
        <v>293</v>
      </c>
    </row>
    <row r="36" spans="1:31" ht="63.75" customHeight="1" thickBot="1">
      <c r="B36" s="143" t="str">
        <f>+H6</f>
        <v>Ayudas libros de texto</v>
      </c>
      <c r="C36" s="143" t="s">
        <v>276</v>
      </c>
      <c r="D36" s="143" t="s">
        <v>298</v>
      </c>
      <c r="E36" s="143" t="s">
        <v>175</v>
      </c>
      <c r="F36" s="143" t="s">
        <v>59</v>
      </c>
      <c r="G36" s="132"/>
      <c r="H36" s="131"/>
      <c r="I36" s="143" t="str">
        <f>+R6</f>
        <v>Ayudas libros de texto</v>
      </c>
      <c r="J36" s="143" t="s">
        <v>276</v>
      </c>
      <c r="K36" s="143" t="s">
        <v>298</v>
      </c>
      <c r="L36" s="143" t="s">
        <v>175</v>
      </c>
      <c r="M36" s="143" t="s">
        <v>59</v>
      </c>
    </row>
    <row r="37" spans="1:31" s="132" customFormat="1">
      <c r="A37" s="84" t="s">
        <v>33</v>
      </c>
      <c r="B37" s="146">
        <f>SUM(B38:B58)</f>
        <v>30705665</v>
      </c>
      <c r="C37" s="146">
        <f t="shared" ref="C37:E37" si="2">SUM(C38:C58)</f>
        <v>64827404.290000014</v>
      </c>
      <c r="D37" s="146">
        <f t="shared" si="2"/>
        <v>447955260.90000004</v>
      </c>
      <c r="E37" s="146">
        <f t="shared" si="2"/>
        <v>961737199.75999999</v>
      </c>
      <c r="F37" s="146">
        <f>SUM(F38:F58)</f>
        <v>1505225529.9500008</v>
      </c>
      <c r="G37" s="146"/>
      <c r="H37" s="146" t="s">
        <v>33</v>
      </c>
      <c r="I37" s="146">
        <f>SUM(I38:I58)</f>
        <v>18559610</v>
      </c>
      <c r="J37" s="146">
        <f t="shared" ref="J37" si="3">SUM(J38:J58)</f>
        <v>73342210.320000008</v>
      </c>
      <c r="K37" s="146">
        <f t="shared" ref="K37" si="4">SUM(K38:K58)</f>
        <v>477304236.02999997</v>
      </c>
      <c r="L37" s="146">
        <f t="shared" ref="L37" si="5">SUM(L38:L58)</f>
        <v>849613720.61000001</v>
      </c>
      <c r="M37" s="146">
        <f>SUM(M38:M58)</f>
        <v>1418819776.9599998</v>
      </c>
      <c r="N37" s="147"/>
      <c r="AC37" s="159"/>
      <c r="AD37" s="87"/>
      <c r="AE37" s="84"/>
    </row>
    <row r="38" spans="1:31">
      <c r="A38" s="84" t="s">
        <v>34</v>
      </c>
      <c r="B38" s="146">
        <f t="shared" ref="B38:B57" si="6">+H8</f>
        <v>9096265</v>
      </c>
      <c r="C38" s="148">
        <v>13720704.6</v>
      </c>
      <c r="D38" s="148">
        <v>140159092.94999999</v>
      </c>
      <c r="E38" s="148">
        <v>254027813.93000001</v>
      </c>
      <c r="F38" s="146">
        <f>SUM(B38:E38)</f>
        <v>417003876.48000002</v>
      </c>
      <c r="G38" s="146"/>
      <c r="H38" s="146" t="s">
        <v>34</v>
      </c>
      <c r="I38" s="146">
        <f>+R8</f>
        <v>5493191</v>
      </c>
      <c r="J38" s="148">
        <v>16305325.810000001</v>
      </c>
      <c r="K38" s="148">
        <v>149042909.11000001</v>
      </c>
      <c r="L38" s="148">
        <v>225424622.58999997</v>
      </c>
      <c r="M38" s="146">
        <f>SUM(I38:L38)</f>
        <v>396266048.50999999</v>
      </c>
      <c r="N38" s="146"/>
      <c r="AC38" s="159"/>
    </row>
    <row r="39" spans="1:31">
      <c r="A39" s="84" t="s">
        <v>35</v>
      </c>
      <c r="B39" s="146">
        <f t="shared" si="6"/>
        <v>539512</v>
      </c>
      <c r="C39" s="148">
        <v>1199281.5</v>
      </c>
      <c r="D39" s="148">
        <v>7998409.29</v>
      </c>
      <c r="E39" s="148">
        <v>18538244.890000001</v>
      </c>
      <c r="F39" s="146">
        <f t="shared" ref="F39:F57" si="7">SUM(B39:E39)</f>
        <v>28275447.68</v>
      </c>
      <c r="G39" s="146"/>
      <c r="H39" s="146" t="s">
        <v>35</v>
      </c>
      <c r="I39" s="146">
        <f t="shared" ref="I39:I57" si="8">+R9</f>
        <v>377561</v>
      </c>
      <c r="J39" s="148">
        <v>1372703.55</v>
      </c>
      <c r="K39" s="148">
        <v>8306945.4699999988</v>
      </c>
      <c r="L39" s="148">
        <v>18040892.870000001</v>
      </c>
      <c r="M39" s="146">
        <f t="shared" ref="M39:M57" si="9">SUM(I39:L39)</f>
        <v>28098102.890000001</v>
      </c>
      <c r="N39" s="146"/>
      <c r="AC39" s="159"/>
    </row>
    <row r="40" spans="1:31">
      <c r="A40" s="84" t="s">
        <v>167</v>
      </c>
      <c r="B40" s="146">
        <f t="shared" si="6"/>
        <v>308947</v>
      </c>
      <c r="C40" s="148">
        <v>469788</v>
      </c>
      <c r="D40" s="148">
        <v>8065577.6299999999</v>
      </c>
      <c r="E40" s="148">
        <v>15845989.23</v>
      </c>
      <c r="F40" s="146">
        <f t="shared" si="7"/>
        <v>24690301.859999999</v>
      </c>
      <c r="G40" s="146"/>
      <c r="H40" s="146" t="s">
        <v>167</v>
      </c>
      <c r="I40" s="146">
        <f t="shared" si="8"/>
        <v>140830</v>
      </c>
      <c r="J40" s="148">
        <v>619309.80000000005</v>
      </c>
      <c r="K40" s="148">
        <v>7760606.0600000005</v>
      </c>
      <c r="L40" s="148">
        <v>14414304.16</v>
      </c>
      <c r="M40" s="146">
        <f t="shared" si="9"/>
        <v>22935050.020000003</v>
      </c>
      <c r="N40" s="146"/>
      <c r="AC40" s="159"/>
    </row>
    <row r="41" spans="1:31">
      <c r="A41" s="84" t="s">
        <v>168</v>
      </c>
      <c r="B41" s="146">
        <f t="shared" si="6"/>
        <v>712666</v>
      </c>
      <c r="C41" s="148">
        <v>2484720.5</v>
      </c>
      <c r="D41" s="148">
        <v>4003390.46</v>
      </c>
      <c r="E41" s="148">
        <v>8289511.6600000001</v>
      </c>
      <c r="F41" s="146">
        <f t="shared" si="7"/>
        <v>15490288.620000001</v>
      </c>
      <c r="G41" s="146"/>
      <c r="H41" s="146" t="s">
        <v>168</v>
      </c>
      <c r="I41" s="146">
        <f t="shared" si="8"/>
        <v>366549</v>
      </c>
      <c r="J41" s="148">
        <v>2614461.9500000002</v>
      </c>
      <c r="K41" s="148">
        <v>4080763.64</v>
      </c>
      <c r="L41" s="148">
        <v>7030243.5899999999</v>
      </c>
      <c r="M41" s="146">
        <f t="shared" si="9"/>
        <v>14092018.18</v>
      </c>
      <c r="N41" s="146"/>
      <c r="AC41" s="159"/>
    </row>
    <row r="42" spans="1:31">
      <c r="A42" s="84" t="s">
        <v>38</v>
      </c>
      <c r="B42" s="146">
        <f t="shared" si="6"/>
        <v>2156763</v>
      </c>
      <c r="C42" s="148">
        <v>4986491.8899999997</v>
      </c>
      <c r="D42" s="148">
        <v>26920392.940000001</v>
      </c>
      <c r="E42" s="148">
        <v>37662517.610000007</v>
      </c>
      <c r="F42" s="146">
        <f t="shared" si="7"/>
        <v>71726165.439999998</v>
      </c>
      <c r="G42" s="146"/>
      <c r="H42" s="146" t="s">
        <v>38</v>
      </c>
      <c r="I42" s="146">
        <f t="shared" si="8"/>
        <v>1337189</v>
      </c>
      <c r="J42" s="148">
        <v>5301475.1399999997</v>
      </c>
      <c r="K42" s="148">
        <v>29003212.410000004</v>
      </c>
      <c r="L42" s="148">
        <v>33595782.289999999</v>
      </c>
      <c r="M42" s="146">
        <f t="shared" si="9"/>
        <v>69237658.840000004</v>
      </c>
      <c r="N42" s="146"/>
      <c r="AC42" s="159"/>
    </row>
    <row r="43" spans="1:31">
      <c r="A43" s="84" t="s">
        <v>40</v>
      </c>
      <c r="B43" s="146">
        <f t="shared" si="6"/>
        <v>280234</v>
      </c>
      <c r="C43" s="148">
        <v>354255.5</v>
      </c>
      <c r="D43" s="148">
        <v>5220846.13</v>
      </c>
      <c r="E43" s="148">
        <v>6873375.2599999998</v>
      </c>
      <c r="F43" s="146">
        <f t="shared" si="7"/>
        <v>12728710.890000001</v>
      </c>
      <c r="G43" s="146"/>
      <c r="H43" s="146" t="s">
        <v>40</v>
      </c>
      <c r="I43" s="146">
        <f t="shared" si="8"/>
        <v>192224</v>
      </c>
      <c r="J43" s="148">
        <v>376525.5</v>
      </c>
      <c r="K43" s="148">
        <v>5309157.1100000003</v>
      </c>
      <c r="L43" s="148">
        <v>6616308.2700000005</v>
      </c>
      <c r="M43" s="146">
        <f t="shared" si="9"/>
        <v>12494214.880000001</v>
      </c>
      <c r="N43" s="146"/>
      <c r="AC43" s="159"/>
    </row>
    <row r="44" spans="1:31">
      <c r="A44" s="84" t="s">
        <v>169</v>
      </c>
      <c r="B44" s="146">
        <f t="shared" si="6"/>
        <v>1496293</v>
      </c>
      <c r="C44" s="148">
        <v>2121924</v>
      </c>
      <c r="D44" s="148">
        <v>22217358.57</v>
      </c>
      <c r="E44" s="148">
        <v>66355472.519999996</v>
      </c>
      <c r="F44" s="146">
        <f t="shared" si="7"/>
        <v>92191048.090000004</v>
      </c>
      <c r="G44" s="146"/>
      <c r="H44" s="146" t="s">
        <v>169</v>
      </c>
      <c r="I44" s="146">
        <f t="shared" si="8"/>
        <v>925977</v>
      </c>
      <c r="J44" s="148">
        <v>2293736.7799999998</v>
      </c>
      <c r="K44" s="148">
        <v>21959977.459999997</v>
      </c>
      <c r="L44" s="148">
        <v>58250322.449999996</v>
      </c>
      <c r="M44" s="146">
        <f t="shared" si="9"/>
        <v>83430013.689999998</v>
      </c>
      <c r="N44" s="146"/>
      <c r="AC44" s="159"/>
    </row>
    <row r="45" spans="1:31">
      <c r="A45" s="84" t="s">
        <v>170</v>
      </c>
      <c r="B45" s="146">
        <f t="shared" si="6"/>
        <v>1919217</v>
      </c>
      <c r="C45" s="148">
        <v>1429201.1</v>
      </c>
      <c r="D45" s="148">
        <v>25916107.670000002</v>
      </c>
      <c r="E45" s="148">
        <v>31208713.09</v>
      </c>
      <c r="F45" s="146">
        <f t="shared" si="7"/>
        <v>60473238.859999999</v>
      </c>
      <c r="G45" s="146"/>
      <c r="H45" s="146" t="s">
        <v>170</v>
      </c>
      <c r="I45" s="146">
        <f t="shared" si="8"/>
        <v>1294402</v>
      </c>
      <c r="J45" s="148">
        <v>1833704.9900000002</v>
      </c>
      <c r="K45" s="148">
        <v>27240643.030000001</v>
      </c>
      <c r="L45" s="148">
        <v>25753465.990000002</v>
      </c>
      <c r="M45" s="146">
        <f t="shared" si="9"/>
        <v>56122216.010000005</v>
      </c>
      <c r="N45" s="146"/>
      <c r="AC45" s="159"/>
    </row>
    <row r="46" spans="1:31">
      <c r="A46" s="84" t="s">
        <v>43</v>
      </c>
      <c r="B46" s="146">
        <f t="shared" si="6"/>
        <v>3653406</v>
      </c>
      <c r="C46" s="148">
        <v>12887963.42</v>
      </c>
      <c r="D46" s="148">
        <v>37769293.100000001</v>
      </c>
      <c r="E46" s="148">
        <v>113655219.12</v>
      </c>
      <c r="F46" s="146">
        <f t="shared" si="7"/>
        <v>167965881.64000002</v>
      </c>
      <c r="G46" s="146"/>
      <c r="H46" s="146" t="s">
        <v>43</v>
      </c>
      <c r="I46" s="146">
        <f t="shared" si="8"/>
        <v>2304107</v>
      </c>
      <c r="J46" s="148">
        <v>15294183.359999999</v>
      </c>
      <c r="K46" s="148">
        <v>45727729.969999999</v>
      </c>
      <c r="L46" s="148">
        <v>103548673.66999999</v>
      </c>
      <c r="M46" s="146">
        <f t="shared" si="9"/>
        <v>166874694</v>
      </c>
      <c r="N46" s="146"/>
      <c r="AC46" s="159"/>
    </row>
    <row r="47" spans="1:31">
      <c r="A47" s="84" t="s">
        <v>6</v>
      </c>
      <c r="B47" s="146">
        <f t="shared" si="6"/>
        <v>3199707</v>
      </c>
      <c r="C47" s="148">
        <v>6104243.9900000002</v>
      </c>
      <c r="D47" s="148">
        <v>57562548.090000004</v>
      </c>
      <c r="E47" s="148">
        <v>117240212.41</v>
      </c>
      <c r="F47" s="146">
        <f t="shared" si="7"/>
        <v>184106711.49000001</v>
      </c>
      <c r="G47" s="146"/>
      <c r="H47" s="146" t="s">
        <v>6</v>
      </c>
      <c r="I47" s="146">
        <f t="shared" si="8"/>
        <v>1745147</v>
      </c>
      <c r="J47" s="148">
        <v>6812719.9000000004</v>
      </c>
      <c r="K47" s="148">
        <v>60082841.320000008</v>
      </c>
      <c r="L47" s="148">
        <v>109564621.10999998</v>
      </c>
      <c r="M47" s="146">
        <f t="shared" si="9"/>
        <v>178205329.32999998</v>
      </c>
      <c r="N47" s="146"/>
      <c r="AC47" s="159"/>
    </row>
    <row r="48" spans="1:31">
      <c r="A48" s="84" t="s">
        <v>45</v>
      </c>
      <c r="B48" s="146">
        <f t="shared" si="6"/>
        <v>1421571</v>
      </c>
      <c r="C48" s="148">
        <v>714450.7</v>
      </c>
      <c r="D48" s="148">
        <v>23709655.280000001</v>
      </c>
      <c r="E48" s="148">
        <v>35632569.850000001</v>
      </c>
      <c r="F48" s="146">
        <f t="shared" si="7"/>
        <v>61478246.829999998</v>
      </c>
      <c r="G48" s="146"/>
      <c r="H48" s="146" t="s">
        <v>45</v>
      </c>
      <c r="I48" s="146">
        <f t="shared" si="8"/>
        <v>669966</v>
      </c>
      <c r="J48" s="148">
        <v>777106.2</v>
      </c>
      <c r="K48" s="148">
        <v>23772005.559999999</v>
      </c>
      <c r="L48" s="148">
        <v>26787715.009999998</v>
      </c>
      <c r="M48" s="146">
        <f t="shared" si="9"/>
        <v>52006792.769999996</v>
      </c>
      <c r="N48" s="146"/>
      <c r="AC48" s="159"/>
    </row>
    <row r="49" spans="1:29">
      <c r="A49" s="84" t="s">
        <v>46</v>
      </c>
      <c r="B49" s="146">
        <f t="shared" si="6"/>
        <v>1201515</v>
      </c>
      <c r="C49" s="148">
        <v>5781682.4900000002</v>
      </c>
      <c r="D49" s="148">
        <v>29622288.359999999</v>
      </c>
      <c r="E49" s="148">
        <v>61112212.329999998</v>
      </c>
      <c r="F49" s="146">
        <f t="shared" si="7"/>
        <v>97717698.180000007</v>
      </c>
      <c r="G49" s="146"/>
      <c r="H49" s="146" t="s">
        <v>46</v>
      </c>
      <c r="I49" s="146">
        <f t="shared" si="8"/>
        <v>770890</v>
      </c>
      <c r="J49" s="148">
        <v>7206464.6600000001</v>
      </c>
      <c r="K49" s="148">
        <v>29846361.860000003</v>
      </c>
      <c r="L49" s="148">
        <v>48263433.599999994</v>
      </c>
      <c r="M49" s="146">
        <f t="shared" si="9"/>
        <v>86087150.120000005</v>
      </c>
      <c r="N49" s="146"/>
      <c r="AC49" s="159"/>
    </row>
    <row r="50" spans="1:29">
      <c r="A50" s="84" t="s">
        <v>171</v>
      </c>
      <c r="B50" s="146">
        <f t="shared" si="6"/>
        <v>2757275</v>
      </c>
      <c r="C50" s="148">
        <v>8183174.0899999999</v>
      </c>
      <c r="D50" s="148">
        <v>33092209</v>
      </c>
      <c r="E50" s="148">
        <v>126299560.30000001</v>
      </c>
      <c r="F50" s="146">
        <f t="shared" si="7"/>
        <v>170332218.39000002</v>
      </c>
      <c r="G50" s="146"/>
      <c r="H50" s="146" t="s">
        <v>171</v>
      </c>
      <c r="I50" s="146">
        <f t="shared" si="8"/>
        <v>1864878</v>
      </c>
      <c r="J50" s="148">
        <v>7766301.8300000001</v>
      </c>
      <c r="K50" s="148">
        <v>35607859.549999997</v>
      </c>
      <c r="L50" s="148">
        <v>116344007.35999998</v>
      </c>
      <c r="M50" s="146">
        <f t="shared" si="9"/>
        <v>161583046.73999998</v>
      </c>
      <c r="N50" s="146"/>
      <c r="AC50" s="159"/>
    </row>
    <row r="51" spans="1:29">
      <c r="A51" s="84" t="s">
        <v>172</v>
      </c>
      <c r="B51" s="146">
        <f t="shared" si="6"/>
        <v>1611145</v>
      </c>
      <c r="C51" s="148">
        <v>3156597</v>
      </c>
      <c r="D51" s="148">
        <v>18445084.98</v>
      </c>
      <c r="E51" s="148">
        <v>39744168.419999994</v>
      </c>
      <c r="F51" s="146">
        <f t="shared" si="7"/>
        <v>62956995.399999991</v>
      </c>
      <c r="G51" s="146"/>
      <c r="H51" s="146" t="s">
        <v>172</v>
      </c>
      <c r="I51" s="146">
        <f t="shared" si="8"/>
        <v>832947</v>
      </c>
      <c r="J51" s="148">
        <v>3390144.25</v>
      </c>
      <c r="K51" s="148">
        <v>21347775.639999997</v>
      </c>
      <c r="L51" s="148">
        <v>32872048.359999999</v>
      </c>
      <c r="M51" s="146">
        <f t="shared" si="9"/>
        <v>58442915.25</v>
      </c>
      <c r="N51" s="146"/>
      <c r="AC51" s="159"/>
    </row>
    <row r="52" spans="1:29">
      <c r="A52" s="126" t="s">
        <v>173</v>
      </c>
      <c r="B52" s="146">
        <f t="shared" si="6"/>
        <v>150671</v>
      </c>
      <c r="C52" s="149">
        <v>671030.51</v>
      </c>
      <c r="D52" s="149">
        <v>2892303.03</v>
      </c>
      <c r="E52" s="149">
        <v>6221139.8599999994</v>
      </c>
      <c r="F52" s="146">
        <f t="shared" si="7"/>
        <v>9935144.3999999985</v>
      </c>
      <c r="G52" s="146"/>
      <c r="H52" s="150" t="s">
        <v>173</v>
      </c>
      <c r="I52" s="146">
        <f t="shared" si="8"/>
        <v>104608</v>
      </c>
      <c r="J52" s="149">
        <v>725593.4</v>
      </c>
      <c r="K52" s="149">
        <v>3428406.77</v>
      </c>
      <c r="L52" s="149">
        <v>5773120.7400000002</v>
      </c>
      <c r="M52" s="146">
        <f t="shared" si="9"/>
        <v>10031728.91</v>
      </c>
      <c r="N52" s="146"/>
      <c r="AC52" s="159"/>
    </row>
    <row r="53" spans="1:29">
      <c r="A53" s="126" t="s">
        <v>50</v>
      </c>
      <c r="B53" s="146">
        <f t="shared" si="6"/>
        <v>0</v>
      </c>
      <c r="C53" s="149">
        <v>0</v>
      </c>
      <c r="D53" s="149">
        <v>166802</v>
      </c>
      <c r="E53" s="149">
        <v>5937106.5699999994</v>
      </c>
      <c r="F53" s="146">
        <f t="shared" si="7"/>
        <v>6103908.5699999994</v>
      </c>
      <c r="G53" s="146"/>
      <c r="H53" s="150" t="s">
        <v>50</v>
      </c>
      <c r="I53" s="146">
        <f t="shared" si="8"/>
        <v>0</v>
      </c>
      <c r="J53" s="149">
        <v>0</v>
      </c>
      <c r="K53" s="149">
        <v>117459.74</v>
      </c>
      <c r="L53" s="149">
        <v>4950898.25</v>
      </c>
      <c r="M53" s="146">
        <f t="shared" si="9"/>
        <v>5068357.99</v>
      </c>
      <c r="N53" s="146"/>
      <c r="AC53" s="159"/>
    </row>
    <row r="54" spans="1:29">
      <c r="A54" s="126" t="s">
        <v>51</v>
      </c>
      <c r="B54" s="146">
        <f t="shared" si="6"/>
        <v>200478</v>
      </c>
      <c r="C54" s="149">
        <v>437180</v>
      </c>
      <c r="D54" s="149">
        <v>1713339.16</v>
      </c>
      <c r="E54" s="149">
        <v>3547883.7800000003</v>
      </c>
      <c r="F54" s="146">
        <f t="shared" si="7"/>
        <v>5898880.9400000004</v>
      </c>
      <c r="G54" s="146"/>
      <c r="H54" s="150" t="s">
        <v>51</v>
      </c>
      <c r="I54" s="146">
        <f t="shared" si="8"/>
        <v>139144</v>
      </c>
      <c r="J54" s="149">
        <v>517985.2</v>
      </c>
      <c r="K54" s="149">
        <v>1913919.82</v>
      </c>
      <c r="L54" s="149">
        <v>3157932.05</v>
      </c>
      <c r="M54" s="146">
        <f t="shared" si="9"/>
        <v>5728981.0700000003</v>
      </c>
      <c r="N54" s="146"/>
      <c r="AC54" s="159"/>
    </row>
    <row r="55" spans="1:29">
      <c r="A55" s="126" t="s">
        <v>52</v>
      </c>
      <c r="B55" s="146">
        <f t="shared" si="6"/>
        <v>0</v>
      </c>
      <c r="C55" s="146">
        <f>+B26</f>
        <v>22983</v>
      </c>
      <c r="D55" s="146">
        <f t="shared" ref="D55:E56" si="10">+C26</f>
        <v>953680.13</v>
      </c>
      <c r="E55" s="146">
        <f t="shared" si="10"/>
        <v>0</v>
      </c>
      <c r="F55" s="146">
        <f t="shared" si="7"/>
        <v>976663.13</v>
      </c>
      <c r="G55" s="146"/>
      <c r="H55" s="150" t="s">
        <v>52</v>
      </c>
      <c r="I55" s="146">
        <f t="shared" si="8"/>
        <v>0</v>
      </c>
      <c r="J55" s="146">
        <f>+L26</f>
        <v>16659</v>
      </c>
      <c r="K55" s="146">
        <f t="shared" ref="K55:L55" si="11">+M26</f>
        <v>1063747.18</v>
      </c>
      <c r="L55" s="146">
        <f t="shared" si="11"/>
        <v>0</v>
      </c>
      <c r="M55" s="146">
        <f t="shared" si="9"/>
        <v>1080406.18</v>
      </c>
      <c r="N55" s="146"/>
      <c r="AC55" s="159"/>
    </row>
    <row r="56" spans="1:29">
      <c r="A56" s="126" t="s">
        <v>0</v>
      </c>
      <c r="B56" s="146">
        <f t="shared" si="6"/>
        <v>0</v>
      </c>
      <c r="C56" s="146">
        <f>+B27</f>
        <v>101732</v>
      </c>
      <c r="D56" s="146">
        <f t="shared" si="10"/>
        <v>1526882.13</v>
      </c>
      <c r="E56" s="146">
        <f t="shared" si="10"/>
        <v>0</v>
      </c>
      <c r="F56" s="146">
        <f t="shared" si="7"/>
        <v>1628614.13</v>
      </c>
      <c r="G56" s="146"/>
      <c r="H56" s="150" t="s">
        <v>0</v>
      </c>
      <c r="I56" s="146">
        <f t="shared" si="8"/>
        <v>0</v>
      </c>
      <c r="J56" s="146">
        <f>+L27</f>
        <v>117809</v>
      </c>
      <c r="K56" s="146">
        <f t="shared" ref="K56:L56" si="12">+M27</f>
        <v>1691914.3299999998</v>
      </c>
      <c r="L56" s="146">
        <f t="shared" si="12"/>
        <v>0</v>
      </c>
      <c r="M56" s="146">
        <f t="shared" si="9"/>
        <v>1809723.3299999998</v>
      </c>
      <c r="N56" s="146"/>
    </row>
    <row r="57" spans="1:29">
      <c r="A57" s="126" t="s">
        <v>26</v>
      </c>
      <c r="B57" s="146">
        <f t="shared" si="6"/>
        <v>0</v>
      </c>
      <c r="C57" s="146">
        <f>+B21</f>
        <v>0</v>
      </c>
      <c r="D57" s="146">
        <f t="shared" ref="D57:E57" si="13">+C21</f>
        <v>0</v>
      </c>
      <c r="E57" s="146">
        <f t="shared" si="13"/>
        <v>13545488.930000002</v>
      </c>
      <c r="F57" s="146">
        <f t="shared" si="7"/>
        <v>13545488.930000002</v>
      </c>
      <c r="G57" s="146"/>
      <c r="H57" s="150" t="s">
        <v>26</v>
      </c>
      <c r="I57" s="146">
        <f t="shared" si="8"/>
        <v>0</v>
      </c>
      <c r="J57" s="146">
        <f>+L21</f>
        <v>0</v>
      </c>
      <c r="K57" s="146">
        <f t="shared" ref="K57:L57" si="14">+M21</f>
        <v>0</v>
      </c>
      <c r="L57" s="146">
        <f t="shared" si="14"/>
        <v>9225328.25</v>
      </c>
      <c r="M57" s="146">
        <f t="shared" si="9"/>
        <v>9225328.25</v>
      </c>
      <c r="N57" s="146"/>
    </row>
    <row r="58" spans="1:29" ht="13.5" thickBot="1">
      <c r="A58" s="127" t="s">
        <v>174</v>
      </c>
      <c r="B58" s="151"/>
      <c r="C58" s="151"/>
      <c r="D58" s="151"/>
      <c r="E58" s="151"/>
      <c r="F58" s="151"/>
      <c r="G58" s="146"/>
      <c r="H58" s="151" t="s">
        <v>174</v>
      </c>
      <c r="I58" s="151"/>
      <c r="J58" s="151"/>
      <c r="K58" s="151"/>
      <c r="L58" s="151"/>
      <c r="M58" s="151"/>
      <c r="N58" s="146"/>
    </row>
    <row r="61" spans="1:29" ht="15.75">
      <c r="A61" s="160" t="s">
        <v>296</v>
      </c>
    </row>
    <row r="64" spans="1:29">
      <c r="A64" s="125" t="s">
        <v>280</v>
      </c>
      <c r="H64" s="84" t="s">
        <v>121</v>
      </c>
      <c r="M64" s="132"/>
      <c r="P64" s="84" t="s">
        <v>297</v>
      </c>
      <c r="U64" s="132"/>
    </row>
    <row r="65" spans="1:22">
      <c r="A65" s="125"/>
      <c r="M65" s="132"/>
      <c r="S65" s="155" t="s">
        <v>224</v>
      </c>
      <c r="T65" s="155" t="s">
        <v>223</v>
      </c>
      <c r="U65" s="132"/>
    </row>
    <row r="66" spans="1:22" ht="179.25" thickBot="1">
      <c r="A66" s="131"/>
      <c r="B66" s="143" t="s">
        <v>270</v>
      </c>
      <c r="C66" s="143" t="s">
        <v>276</v>
      </c>
      <c r="D66" s="143" t="s">
        <v>298</v>
      </c>
      <c r="E66" s="143" t="s">
        <v>175</v>
      </c>
      <c r="F66" s="143" t="s">
        <v>59</v>
      </c>
      <c r="G66" s="132"/>
      <c r="H66" s="131"/>
      <c r="I66" s="143" t="s">
        <v>270</v>
      </c>
      <c r="J66" s="143" t="s">
        <v>276</v>
      </c>
      <c r="K66" s="143" t="s">
        <v>299</v>
      </c>
      <c r="L66" s="143" t="s">
        <v>175</v>
      </c>
      <c r="M66" s="143" t="s">
        <v>59</v>
      </c>
      <c r="N66" s="143" t="s">
        <v>177</v>
      </c>
      <c r="P66" s="131"/>
      <c r="Q66" s="143" t="s">
        <v>270</v>
      </c>
      <c r="R66" s="143" t="s">
        <v>276</v>
      </c>
      <c r="S66" s="161" t="s">
        <v>299</v>
      </c>
      <c r="T66" s="161" t="s">
        <v>175</v>
      </c>
      <c r="U66" s="143" t="s">
        <v>59</v>
      </c>
      <c r="V66" s="143" t="s">
        <v>177</v>
      </c>
    </row>
    <row r="67" spans="1:22">
      <c r="A67" s="146" t="s">
        <v>33</v>
      </c>
      <c r="B67" s="146">
        <f>+B37*2/3+I37*1/3</f>
        <v>26656980</v>
      </c>
      <c r="C67" s="146">
        <f>+C37*2/3+J37*1/3</f>
        <v>67665672.966666684</v>
      </c>
      <c r="D67" s="146">
        <f>+D37*2/3+K37*1/3</f>
        <v>457738252.61000001</v>
      </c>
      <c r="E67" s="146">
        <f>+E37*2/3+L37*1/3</f>
        <v>924362706.71000004</v>
      </c>
      <c r="F67" s="146">
        <f>+F37*2/3+M37*1/3</f>
        <v>1476423612.2866671</v>
      </c>
      <c r="H67" s="86" t="s">
        <v>34</v>
      </c>
      <c r="I67" s="87">
        <f t="shared" ref="I67:M73" si="15">+B68</f>
        <v>7895240.333333334</v>
      </c>
      <c r="J67" s="87">
        <f t="shared" si="15"/>
        <v>14582245.003333334</v>
      </c>
      <c r="K67" s="137">
        <f>+D68+C68</f>
        <v>157702610.00666666</v>
      </c>
      <c r="L67" s="87">
        <f t="shared" si="15"/>
        <v>244493416.81666666</v>
      </c>
      <c r="M67" s="87">
        <f t="shared" si="15"/>
        <v>410091267.15666664</v>
      </c>
      <c r="N67" s="87">
        <f>+L67+K67</f>
        <v>402196026.82333332</v>
      </c>
      <c r="P67" s="86" t="s">
        <v>34</v>
      </c>
      <c r="Q67" s="87">
        <f>+I67/1000</f>
        <v>7895.2403333333341</v>
      </c>
      <c r="R67" s="87">
        <f t="shared" ref="R67:V67" si="16">+J67/1000</f>
        <v>14582.245003333333</v>
      </c>
      <c r="S67" s="137">
        <f t="shared" si="16"/>
        <v>157702.61000666665</v>
      </c>
      <c r="T67" s="87">
        <f t="shared" si="16"/>
        <v>244493.41681666666</v>
      </c>
      <c r="U67" s="87">
        <f t="shared" si="16"/>
        <v>410091.26715666661</v>
      </c>
      <c r="V67" s="87">
        <f t="shared" si="16"/>
        <v>402196.02682333335</v>
      </c>
    </row>
    <row r="68" spans="1:22">
      <c r="A68" s="146" t="s">
        <v>34</v>
      </c>
      <c r="B68" s="146">
        <f>+B38*2/3+I38*1/3</f>
        <v>7895240.333333334</v>
      </c>
      <c r="C68" s="146">
        <f>+C38*2/3+J38*1/3</f>
        <v>14582245.003333334</v>
      </c>
      <c r="D68" s="146">
        <f>+D38*2/3+K38*1/3</f>
        <v>143120365.00333333</v>
      </c>
      <c r="E68" s="146">
        <f>+E38*2/3+L38*1/3</f>
        <v>244493416.81666666</v>
      </c>
      <c r="F68" s="146">
        <f>+F38*2/3+M38*1/3</f>
        <v>410091267.15666664</v>
      </c>
      <c r="G68" s="86"/>
      <c r="H68" s="86" t="s">
        <v>35</v>
      </c>
      <c r="I68" s="87">
        <f t="shared" si="15"/>
        <v>485528.33333333337</v>
      </c>
      <c r="J68" s="87">
        <f t="shared" si="15"/>
        <v>1257088.8500000001</v>
      </c>
      <c r="K68" s="137">
        <f t="shared" ref="K68:K84" si="17">+D69+C69</f>
        <v>9358343.5333333332</v>
      </c>
      <c r="L68" s="87">
        <f t="shared" si="15"/>
        <v>18372460.883333333</v>
      </c>
      <c r="M68" s="87">
        <f t="shared" si="15"/>
        <v>28216332.75</v>
      </c>
      <c r="N68" s="87">
        <f t="shared" ref="N68:N87" si="18">+L68+K68</f>
        <v>27730804.416666664</v>
      </c>
      <c r="P68" s="86" t="s">
        <v>35</v>
      </c>
      <c r="Q68" s="87">
        <f t="shared" ref="Q68:Q85" si="19">+I68/1000</f>
        <v>485.52833333333336</v>
      </c>
      <c r="R68" s="87">
        <f t="shared" ref="R68:R85" si="20">+J68/1000</f>
        <v>1257.0888500000001</v>
      </c>
      <c r="S68" s="137">
        <f t="shared" ref="S68:S85" si="21">+K68/1000</f>
        <v>9358.3435333333327</v>
      </c>
      <c r="T68" s="87">
        <f t="shared" ref="T68:T85" si="22">+L68/1000</f>
        <v>18372.460883333333</v>
      </c>
      <c r="U68" s="87">
        <f t="shared" ref="U68:U85" si="23">+M68/1000</f>
        <v>28216.332750000001</v>
      </c>
      <c r="V68" s="87">
        <f t="shared" ref="V68:V85" si="24">+N68/1000</f>
        <v>27730.804416666666</v>
      </c>
    </row>
    <row r="69" spans="1:22">
      <c r="A69" s="146" t="s">
        <v>35</v>
      </c>
      <c r="B69" s="146">
        <f>+B39*2/3+I39*1/3</f>
        <v>485528.33333333337</v>
      </c>
      <c r="C69" s="146">
        <f>+C39*2/3+J39*1/3</f>
        <v>1257088.8500000001</v>
      </c>
      <c r="D69" s="146">
        <f>+D39*2/3+K39*1/3</f>
        <v>8101254.6833333336</v>
      </c>
      <c r="E69" s="146">
        <f>+E39*2/3+L39*1/3</f>
        <v>18372460.883333333</v>
      </c>
      <c r="F69" s="146">
        <f>+F39*2/3+M39*1/3</f>
        <v>28216332.75</v>
      </c>
      <c r="G69" s="86"/>
      <c r="H69" s="86" t="s">
        <v>3</v>
      </c>
      <c r="I69" s="87">
        <f t="shared" si="15"/>
        <v>252908</v>
      </c>
      <c r="J69" s="87">
        <f t="shared" si="15"/>
        <v>519628.6</v>
      </c>
      <c r="K69" s="137">
        <f t="shared" si="17"/>
        <v>8483549.0399999991</v>
      </c>
      <c r="L69" s="87">
        <f t="shared" si="15"/>
        <v>15368760.873333335</v>
      </c>
      <c r="M69" s="87">
        <f t="shared" si="15"/>
        <v>24105217.913333334</v>
      </c>
      <c r="N69" s="87">
        <f t="shared" si="18"/>
        <v>23852309.913333334</v>
      </c>
      <c r="P69" s="86" t="s">
        <v>3</v>
      </c>
      <c r="Q69" s="87">
        <f t="shared" si="19"/>
        <v>252.90799999999999</v>
      </c>
      <c r="R69" s="87">
        <f t="shared" si="20"/>
        <v>519.62860000000001</v>
      </c>
      <c r="S69" s="137">
        <f t="shared" si="21"/>
        <v>8483.5490399999999</v>
      </c>
      <c r="T69" s="87">
        <f t="shared" si="22"/>
        <v>15368.760873333335</v>
      </c>
      <c r="U69" s="87">
        <f t="shared" si="23"/>
        <v>24105.217913333334</v>
      </c>
      <c r="V69" s="87">
        <f t="shared" si="24"/>
        <v>23852.309913333334</v>
      </c>
    </row>
    <row r="70" spans="1:22">
      <c r="A70" s="146" t="s">
        <v>167</v>
      </c>
      <c r="B70" s="146">
        <f>+B40*2/3+I40*1/3</f>
        <v>252908</v>
      </c>
      <c r="C70" s="146">
        <f>+C40*2/3+J40*1/3</f>
        <v>519628.6</v>
      </c>
      <c r="D70" s="146">
        <f>+D40*2/3+K40*1/3</f>
        <v>7963920.4399999995</v>
      </c>
      <c r="E70" s="146">
        <f>+E40*2/3+L40*1/3</f>
        <v>15368760.873333335</v>
      </c>
      <c r="F70" s="146">
        <f>+F40*2/3+M40*1/3</f>
        <v>24105217.913333334</v>
      </c>
      <c r="G70" s="86"/>
      <c r="H70" s="86" t="s">
        <v>4</v>
      </c>
      <c r="I70" s="87">
        <f t="shared" si="15"/>
        <v>597293.66666666674</v>
      </c>
      <c r="J70" s="87">
        <f t="shared" si="15"/>
        <v>2527967.65</v>
      </c>
      <c r="K70" s="137">
        <f t="shared" si="17"/>
        <v>6557149.1699999999</v>
      </c>
      <c r="L70" s="87">
        <f t="shared" si="15"/>
        <v>7869755.6366666667</v>
      </c>
      <c r="M70" s="87">
        <f t="shared" si="15"/>
        <v>15024198.473333333</v>
      </c>
      <c r="N70" s="87">
        <f t="shared" si="18"/>
        <v>14426904.806666667</v>
      </c>
      <c r="P70" s="86" t="s">
        <v>4</v>
      </c>
      <c r="Q70" s="87">
        <f t="shared" si="19"/>
        <v>597.2936666666667</v>
      </c>
      <c r="R70" s="87">
        <f t="shared" si="20"/>
        <v>2527.96765</v>
      </c>
      <c r="S70" s="137">
        <f t="shared" si="21"/>
        <v>6557.1491699999997</v>
      </c>
      <c r="T70" s="87">
        <f t="shared" si="22"/>
        <v>7869.7556366666668</v>
      </c>
      <c r="U70" s="87">
        <f t="shared" si="23"/>
        <v>15024.198473333332</v>
      </c>
      <c r="V70" s="87">
        <f t="shared" si="24"/>
        <v>14426.904806666667</v>
      </c>
    </row>
    <row r="71" spans="1:22">
      <c r="A71" s="146" t="s">
        <v>168</v>
      </c>
      <c r="B71" s="146">
        <f>+B41*2/3+I41*1/3</f>
        <v>597293.66666666674</v>
      </c>
      <c r="C71" s="146">
        <f>+C41*2/3+J41*1/3</f>
        <v>2527967.65</v>
      </c>
      <c r="D71" s="146">
        <f>+D41*2/3+K41*1/3</f>
        <v>4029181.5199999996</v>
      </c>
      <c r="E71" s="146">
        <f>+E41*2/3+L41*1/3</f>
        <v>7869755.6366666667</v>
      </c>
      <c r="F71" s="146">
        <f>+F41*2/3+M41*1/3</f>
        <v>15024198.473333333</v>
      </c>
      <c r="G71" s="86"/>
      <c r="H71" s="86" t="s">
        <v>38</v>
      </c>
      <c r="I71" s="87">
        <f t="shared" si="15"/>
        <v>1883571.6666666667</v>
      </c>
      <c r="J71" s="87">
        <f t="shared" si="15"/>
        <v>5091486.3066666666</v>
      </c>
      <c r="K71" s="137">
        <f t="shared" si="17"/>
        <v>32706152.403333336</v>
      </c>
      <c r="L71" s="87">
        <f t="shared" si="15"/>
        <v>36306939.170000002</v>
      </c>
      <c r="M71" s="87">
        <f t="shared" si="15"/>
        <v>70896663.239999995</v>
      </c>
      <c r="N71" s="87">
        <f t="shared" si="18"/>
        <v>69013091.573333338</v>
      </c>
      <c r="P71" s="86" t="s">
        <v>38</v>
      </c>
      <c r="Q71" s="87">
        <f t="shared" si="19"/>
        <v>1883.5716666666667</v>
      </c>
      <c r="R71" s="87">
        <f t="shared" si="20"/>
        <v>5091.4863066666667</v>
      </c>
      <c r="S71" s="137">
        <f t="shared" si="21"/>
        <v>32706.152403333337</v>
      </c>
      <c r="T71" s="87">
        <f t="shared" si="22"/>
        <v>36306.939170000005</v>
      </c>
      <c r="U71" s="87">
        <f t="shared" si="23"/>
        <v>70896.663239999994</v>
      </c>
      <c r="V71" s="87">
        <f t="shared" si="24"/>
        <v>69013.091573333339</v>
      </c>
    </row>
    <row r="72" spans="1:22">
      <c r="A72" s="146" t="s">
        <v>38</v>
      </c>
      <c r="B72" s="146">
        <f>+B42*2/3+I42*1/3</f>
        <v>1883571.6666666667</v>
      </c>
      <c r="C72" s="146">
        <f>+C42*2/3+J42*1/3</f>
        <v>5091486.3066666666</v>
      </c>
      <c r="D72" s="146">
        <f>+D42*2/3+K42*1/3</f>
        <v>27614666.096666671</v>
      </c>
      <c r="E72" s="146">
        <f>+E42*2/3+L42*1/3</f>
        <v>36306939.170000002</v>
      </c>
      <c r="F72" s="146">
        <f>+F42*2/3+M42*1/3</f>
        <v>70896663.239999995</v>
      </c>
      <c r="G72" s="86"/>
      <c r="H72" s="86" t="s">
        <v>40</v>
      </c>
      <c r="I72" s="87">
        <f t="shared" si="15"/>
        <v>250897.33333333331</v>
      </c>
      <c r="J72" s="87">
        <f t="shared" si="15"/>
        <v>361678.83333333337</v>
      </c>
      <c r="K72" s="137">
        <f t="shared" si="17"/>
        <v>5611961.9566666661</v>
      </c>
      <c r="L72" s="87">
        <f t="shared" si="15"/>
        <v>6787686.2633333337</v>
      </c>
      <c r="M72" s="87">
        <f t="shared" si="15"/>
        <v>12650545.553333333</v>
      </c>
      <c r="N72" s="87">
        <f t="shared" si="18"/>
        <v>12399648.219999999</v>
      </c>
      <c r="P72" s="86" t="s">
        <v>40</v>
      </c>
      <c r="Q72" s="87">
        <f t="shared" si="19"/>
        <v>250.89733333333331</v>
      </c>
      <c r="R72" s="87">
        <f t="shared" si="20"/>
        <v>361.67883333333339</v>
      </c>
      <c r="S72" s="137">
        <f t="shared" si="21"/>
        <v>5611.9619566666661</v>
      </c>
      <c r="T72" s="87">
        <f t="shared" si="22"/>
        <v>6787.686263333334</v>
      </c>
      <c r="U72" s="87">
        <f t="shared" si="23"/>
        <v>12650.545553333333</v>
      </c>
      <c r="V72" s="87">
        <f t="shared" si="24"/>
        <v>12399.648219999999</v>
      </c>
    </row>
    <row r="73" spans="1:22">
      <c r="A73" s="146" t="s">
        <v>40</v>
      </c>
      <c r="B73" s="146">
        <f>+B43*2/3+I43*1/3</f>
        <v>250897.33333333331</v>
      </c>
      <c r="C73" s="146">
        <f>+C43*2/3+J43*1/3</f>
        <v>361678.83333333337</v>
      </c>
      <c r="D73" s="146">
        <f>+D43*2/3+K43*1/3</f>
        <v>5250283.1233333331</v>
      </c>
      <c r="E73" s="146">
        <f>+E43*2/3+L43*1/3</f>
        <v>6787686.2633333337</v>
      </c>
      <c r="F73" s="146">
        <f>+F43*2/3+M43*1/3</f>
        <v>12650545.553333333</v>
      </c>
      <c r="G73" s="86"/>
      <c r="H73" s="86" t="s">
        <v>41</v>
      </c>
      <c r="I73" s="87">
        <f t="shared" si="15"/>
        <v>1306187.6666666665</v>
      </c>
      <c r="J73" s="87">
        <f t="shared" si="15"/>
        <v>2179194.9266666668</v>
      </c>
      <c r="K73" s="137">
        <f t="shared" si="17"/>
        <v>24310759.793333333</v>
      </c>
      <c r="L73" s="87">
        <f t="shared" si="15"/>
        <v>63653755.829999998</v>
      </c>
      <c r="M73" s="87">
        <f t="shared" si="15"/>
        <v>89270703.289999992</v>
      </c>
      <c r="N73" s="87">
        <f t="shared" si="18"/>
        <v>87964515.623333335</v>
      </c>
      <c r="P73" s="86" t="s">
        <v>41</v>
      </c>
      <c r="Q73" s="87">
        <f t="shared" si="19"/>
        <v>1306.1876666666665</v>
      </c>
      <c r="R73" s="87">
        <f t="shared" si="20"/>
        <v>2179.1949266666666</v>
      </c>
      <c r="S73" s="137">
        <f t="shared" si="21"/>
        <v>24310.759793333335</v>
      </c>
      <c r="T73" s="87">
        <f t="shared" si="22"/>
        <v>63653.755829999995</v>
      </c>
      <c r="U73" s="87">
        <f t="shared" si="23"/>
        <v>89270.70328999999</v>
      </c>
      <c r="V73" s="87">
        <f t="shared" si="24"/>
        <v>87964.51562333334</v>
      </c>
    </row>
    <row r="74" spans="1:22">
      <c r="A74" s="146" t="s">
        <v>169</v>
      </c>
      <c r="B74" s="146">
        <f>+B44*2/3+I44*1/3</f>
        <v>1306187.6666666665</v>
      </c>
      <c r="C74" s="146">
        <f>+C44*2/3+J44*1/3</f>
        <v>2179194.9266666668</v>
      </c>
      <c r="D74" s="146">
        <f>+D44*2/3+K44*1/3</f>
        <v>22131564.866666667</v>
      </c>
      <c r="E74" s="146">
        <f>+E44*2/3+L44*1/3</f>
        <v>63653755.829999998</v>
      </c>
      <c r="F74" s="146">
        <f>+F44*2/3+M44*1/3</f>
        <v>89270703.289999992</v>
      </c>
      <c r="G74" s="86"/>
      <c r="H74" s="86" t="s">
        <v>5</v>
      </c>
      <c r="I74" s="87">
        <f t="shared" ref="I74:J83" si="25">+B75</f>
        <v>1710945.3333333333</v>
      </c>
      <c r="J74" s="87">
        <f t="shared" si="25"/>
        <v>1564035.73</v>
      </c>
      <c r="K74" s="137">
        <f t="shared" si="17"/>
        <v>27921655.186666667</v>
      </c>
      <c r="L74" s="87">
        <f t="shared" ref="L74:L83" si="26">+E75</f>
        <v>29390297.390000001</v>
      </c>
      <c r="M74" s="87">
        <f t="shared" ref="M74:M83" si="27">+F75</f>
        <v>59022897.909999996</v>
      </c>
      <c r="N74" s="87">
        <f t="shared" si="18"/>
        <v>57311952.576666668</v>
      </c>
      <c r="P74" s="86" t="s">
        <v>5</v>
      </c>
      <c r="Q74" s="87">
        <f t="shared" si="19"/>
        <v>1710.9453333333333</v>
      </c>
      <c r="R74" s="87">
        <f t="shared" si="20"/>
        <v>1564.0357300000001</v>
      </c>
      <c r="S74" s="137">
        <f t="shared" si="21"/>
        <v>27921.655186666667</v>
      </c>
      <c r="T74" s="87">
        <f t="shared" si="22"/>
        <v>29390.29739</v>
      </c>
      <c r="U74" s="87">
        <f t="shared" si="23"/>
        <v>59022.89791</v>
      </c>
      <c r="V74" s="87">
        <f t="shared" si="24"/>
        <v>57311.95257666667</v>
      </c>
    </row>
    <row r="75" spans="1:22">
      <c r="A75" s="146" t="s">
        <v>170</v>
      </c>
      <c r="B75" s="146">
        <f>+B45*2/3+I45*1/3</f>
        <v>1710945.3333333333</v>
      </c>
      <c r="C75" s="146">
        <f>+C45*2/3+J45*1/3</f>
        <v>1564035.73</v>
      </c>
      <c r="D75" s="146">
        <f>+D45*2/3+K45*1/3</f>
        <v>26357619.456666667</v>
      </c>
      <c r="E75" s="146">
        <f>+E45*2/3+L45*1/3</f>
        <v>29390297.390000001</v>
      </c>
      <c r="F75" s="146">
        <f>+F45*2/3+M45*1/3</f>
        <v>59022897.909999996</v>
      </c>
      <c r="G75" s="86"/>
      <c r="H75" s="86" t="s">
        <v>43</v>
      </c>
      <c r="I75" s="87">
        <f t="shared" si="25"/>
        <v>3203639.6666666665</v>
      </c>
      <c r="J75" s="87">
        <f t="shared" si="25"/>
        <v>13690036.733333334</v>
      </c>
      <c r="K75" s="137">
        <f t="shared" si="17"/>
        <v>54112142.123333335</v>
      </c>
      <c r="L75" s="87">
        <f t="shared" si="26"/>
        <v>110286370.63666666</v>
      </c>
      <c r="M75" s="87">
        <f t="shared" si="27"/>
        <v>167602152.42666668</v>
      </c>
      <c r="N75" s="87">
        <f t="shared" si="18"/>
        <v>164398512.75999999</v>
      </c>
      <c r="P75" s="86" t="s">
        <v>43</v>
      </c>
      <c r="Q75" s="87">
        <f t="shared" si="19"/>
        <v>3203.6396666666665</v>
      </c>
      <c r="R75" s="87">
        <f t="shared" si="20"/>
        <v>13690.036733333334</v>
      </c>
      <c r="S75" s="137">
        <f t="shared" si="21"/>
        <v>54112.142123333339</v>
      </c>
      <c r="T75" s="87">
        <f t="shared" si="22"/>
        <v>110286.37063666666</v>
      </c>
      <c r="U75" s="87">
        <f t="shared" si="23"/>
        <v>167602.15242666667</v>
      </c>
      <c r="V75" s="87">
        <f t="shared" si="24"/>
        <v>164398.51275999998</v>
      </c>
    </row>
    <row r="76" spans="1:22">
      <c r="A76" s="146" t="s">
        <v>43</v>
      </c>
      <c r="B76" s="146">
        <f>+B46*2/3+I46*1/3</f>
        <v>3203639.6666666665</v>
      </c>
      <c r="C76" s="146">
        <f>+C46*2/3+J46*1/3</f>
        <v>13690036.733333334</v>
      </c>
      <c r="D76" s="146">
        <f>+D46*2/3+K46*1/3</f>
        <v>40422105.390000001</v>
      </c>
      <c r="E76" s="146">
        <f>+E46*2/3+L46*1/3</f>
        <v>110286370.63666666</v>
      </c>
      <c r="F76" s="146">
        <f>+F46*2/3+M46*1/3</f>
        <v>167602152.42666668</v>
      </c>
      <c r="G76" s="86"/>
      <c r="H76" s="86" t="s">
        <v>6</v>
      </c>
      <c r="I76" s="87">
        <f t="shared" si="25"/>
        <v>2714853.6666666665</v>
      </c>
      <c r="J76" s="87">
        <f t="shared" si="25"/>
        <v>6340402.6266666669</v>
      </c>
      <c r="K76" s="137">
        <f t="shared" si="17"/>
        <v>64743048.460000008</v>
      </c>
      <c r="L76" s="87">
        <f t="shared" si="26"/>
        <v>114681681.97666666</v>
      </c>
      <c r="M76" s="87">
        <f t="shared" si="27"/>
        <v>182139584.10333335</v>
      </c>
      <c r="N76" s="87">
        <f t="shared" si="18"/>
        <v>179424730.43666667</v>
      </c>
      <c r="P76" s="86" t="s">
        <v>6</v>
      </c>
      <c r="Q76" s="87">
        <f t="shared" si="19"/>
        <v>2714.8536666666664</v>
      </c>
      <c r="R76" s="87">
        <f t="shared" si="20"/>
        <v>6340.4026266666669</v>
      </c>
      <c r="S76" s="137">
        <f t="shared" si="21"/>
        <v>64743.048460000005</v>
      </c>
      <c r="T76" s="87">
        <f t="shared" si="22"/>
        <v>114681.68197666666</v>
      </c>
      <c r="U76" s="87">
        <f t="shared" si="23"/>
        <v>182139.58410333336</v>
      </c>
      <c r="V76" s="87">
        <f t="shared" si="24"/>
        <v>179424.73043666666</v>
      </c>
    </row>
    <row r="77" spans="1:22">
      <c r="A77" s="146" t="s">
        <v>6</v>
      </c>
      <c r="B77" s="146">
        <f>+B47*2/3+I47*1/3</f>
        <v>2714853.6666666665</v>
      </c>
      <c r="C77" s="146">
        <f>+C47*2/3+J47*1/3</f>
        <v>6340402.6266666669</v>
      </c>
      <c r="D77" s="146">
        <f>+D47*2/3+K47*1/3</f>
        <v>58402645.833333343</v>
      </c>
      <c r="E77" s="146">
        <f>+E47*2/3+L47*1/3</f>
        <v>114681681.97666666</v>
      </c>
      <c r="F77" s="146">
        <f>+F47*2/3+M47*1/3</f>
        <v>182139584.10333335</v>
      </c>
      <c r="G77" s="86"/>
      <c r="H77" s="86" t="s">
        <v>45</v>
      </c>
      <c r="I77" s="87">
        <f t="shared" si="25"/>
        <v>1171036</v>
      </c>
      <c r="J77" s="87">
        <f t="shared" si="25"/>
        <v>735335.86666666658</v>
      </c>
      <c r="K77" s="137">
        <f t="shared" si="17"/>
        <v>24465774.573333334</v>
      </c>
      <c r="L77" s="87">
        <f t="shared" si="26"/>
        <v>32684284.903333332</v>
      </c>
      <c r="M77" s="87">
        <f t="shared" si="27"/>
        <v>58321095.476666659</v>
      </c>
      <c r="N77" s="87">
        <f t="shared" si="18"/>
        <v>57150059.476666667</v>
      </c>
      <c r="P77" s="86" t="s">
        <v>45</v>
      </c>
      <c r="Q77" s="87">
        <f t="shared" si="19"/>
        <v>1171.0360000000001</v>
      </c>
      <c r="R77" s="87">
        <f t="shared" si="20"/>
        <v>735.33586666666656</v>
      </c>
      <c r="S77" s="137">
        <f t="shared" si="21"/>
        <v>24465.774573333336</v>
      </c>
      <c r="T77" s="87">
        <f t="shared" si="22"/>
        <v>32684.284903333333</v>
      </c>
      <c r="U77" s="87">
        <f t="shared" si="23"/>
        <v>58321.095476666662</v>
      </c>
      <c r="V77" s="87">
        <f t="shared" si="24"/>
        <v>57150.059476666669</v>
      </c>
    </row>
    <row r="78" spans="1:22">
      <c r="A78" s="146" t="s">
        <v>45</v>
      </c>
      <c r="B78" s="146">
        <f>+B48*2/3+I48*1/3</f>
        <v>1171036</v>
      </c>
      <c r="C78" s="146">
        <f>+C48*2/3+J48*1/3</f>
        <v>735335.86666666658</v>
      </c>
      <c r="D78" s="146">
        <f>+D48*2/3+K48*1/3</f>
        <v>23730438.706666667</v>
      </c>
      <c r="E78" s="146">
        <f>+E48*2/3+L48*1/3</f>
        <v>32684284.903333332</v>
      </c>
      <c r="F78" s="146">
        <f>+F48*2/3+M48*1/3</f>
        <v>58321095.476666659</v>
      </c>
      <c r="G78" s="86"/>
      <c r="H78" s="86" t="s">
        <v>46</v>
      </c>
      <c r="I78" s="87">
        <f t="shared" si="25"/>
        <v>1057973.3333333333</v>
      </c>
      <c r="J78" s="87">
        <f t="shared" si="25"/>
        <v>6256609.8800000008</v>
      </c>
      <c r="K78" s="137">
        <f t="shared" si="17"/>
        <v>35953589.406666666</v>
      </c>
      <c r="L78" s="87">
        <f t="shared" si="26"/>
        <v>56829286.086666659</v>
      </c>
      <c r="M78" s="87">
        <f t="shared" si="27"/>
        <v>93840848.826666668</v>
      </c>
      <c r="N78" s="87">
        <f t="shared" si="18"/>
        <v>92782875.493333325</v>
      </c>
      <c r="P78" s="86" t="s">
        <v>46</v>
      </c>
      <c r="Q78" s="87">
        <f t="shared" si="19"/>
        <v>1057.9733333333334</v>
      </c>
      <c r="R78" s="87">
        <f t="shared" si="20"/>
        <v>6256.6098800000009</v>
      </c>
      <c r="S78" s="137">
        <f t="shared" si="21"/>
        <v>35953.589406666666</v>
      </c>
      <c r="T78" s="87">
        <f t="shared" si="22"/>
        <v>56829.28608666666</v>
      </c>
      <c r="U78" s="87">
        <f t="shared" si="23"/>
        <v>93840.848826666668</v>
      </c>
      <c r="V78" s="87">
        <f t="shared" si="24"/>
        <v>92782.875493333326</v>
      </c>
    </row>
    <row r="79" spans="1:22">
      <c r="A79" s="146" t="s">
        <v>46</v>
      </c>
      <c r="B79" s="146">
        <f>+B49*2/3+I49*1/3</f>
        <v>1057973.3333333333</v>
      </c>
      <c r="C79" s="146">
        <f>+C49*2/3+J49*1/3</f>
        <v>6256609.8800000008</v>
      </c>
      <c r="D79" s="146">
        <f>+D49*2/3+K49*1/3</f>
        <v>29696979.526666664</v>
      </c>
      <c r="E79" s="146">
        <f>+E49*2/3+L49*1/3</f>
        <v>56829286.086666659</v>
      </c>
      <c r="F79" s="146">
        <f>+F49*2/3+M49*1/3</f>
        <v>93840848.826666668</v>
      </c>
      <c r="G79" s="86"/>
      <c r="H79" s="86" t="s">
        <v>7</v>
      </c>
      <c r="I79" s="87">
        <f t="shared" si="25"/>
        <v>2459809.333333333</v>
      </c>
      <c r="J79" s="87">
        <f t="shared" si="25"/>
        <v>8044216.6699999999</v>
      </c>
      <c r="K79" s="137">
        <f t="shared" si="17"/>
        <v>41974975.853333339</v>
      </c>
      <c r="L79" s="87">
        <f t="shared" si="26"/>
        <v>122981042.65333334</v>
      </c>
      <c r="M79" s="87">
        <f t="shared" si="27"/>
        <v>167415827.84</v>
      </c>
      <c r="N79" s="87">
        <f t="shared" si="18"/>
        <v>164956018.50666666</v>
      </c>
      <c r="P79" s="86" t="s">
        <v>7</v>
      </c>
      <c r="Q79" s="87">
        <f t="shared" si="19"/>
        <v>2459.8093333333331</v>
      </c>
      <c r="R79" s="87">
        <f t="shared" si="20"/>
        <v>8044.2166699999998</v>
      </c>
      <c r="S79" s="137">
        <f t="shared" si="21"/>
        <v>41974.975853333337</v>
      </c>
      <c r="T79" s="87">
        <f t="shared" si="22"/>
        <v>122981.04265333334</v>
      </c>
      <c r="U79" s="87">
        <f t="shared" si="23"/>
        <v>167415.82784000001</v>
      </c>
      <c r="V79" s="87">
        <f t="shared" si="24"/>
        <v>164956.01850666667</v>
      </c>
    </row>
    <row r="80" spans="1:22">
      <c r="A80" s="146" t="s">
        <v>171</v>
      </c>
      <c r="B80" s="146">
        <f>+B50*2/3+I50*1/3</f>
        <v>2459809.333333333</v>
      </c>
      <c r="C80" s="146">
        <f>+C50*2/3+J50*1/3</f>
        <v>8044216.6699999999</v>
      </c>
      <c r="D80" s="146">
        <f>+D50*2/3+K50*1/3</f>
        <v>33930759.183333337</v>
      </c>
      <c r="E80" s="146">
        <f>+E50*2/3+L50*1/3</f>
        <v>122981042.65333334</v>
      </c>
      <c r="F80" s="146">
        <f>+F50*2/3+M50*1/3</f>
        <v>167415827.84</v>
      </c>
      <c r="G80" s="86"/>
      <c r="H80" s="86" t="s">
        <v>8</v>
      </c>
      <c r="I80" s="87">
        <f t="shared" si="25"/>
        <v>1351745.6666666667</v>
      </c>
      <c r="J80" s="87">
        <f t="shared" si="25"/>
        <v>3234446.083333333</v>
      </c>
      <c r="K80" s="137">
        <f t="shared" si="17"/>
        <v>22647094.616666663</v>
      </c>
      <c r="L80" s="87">
        <f t="shared" si="26"/>
        <v>37453461.733333334</v>
      </c>
      <c r="M80" s="87">
        <f t="shared" si="27"/>
        <v>61452302.016666658</v>
      </c>
      <c r="N80" s="87">
        <f t="shared" si="18"/>
        <v>60100556.349999994</v>
      </c>
      <c r="P80" s="86" t="s">
        <v>8</v>
      </c>
      <c r="Q80" s="87">
        <f t="shared" si="19"/>
        <v>1351.7456666666667</v>
      </c>
      <c r="R80" s="87">
        <f t="shared" si="20"/>
        <v>3234.4460833333328</v>
      </c>
      <c r="S80" s="137">
        <f t="shared" si="21"/>
        <v>22647.094616666662</v>
      </c>
      <c r="T80" s="87">
        <f t="shared" si="22"/>
        <v>37453.461733333337</v>
      </c>
      <c r="U80" s="87">
        <f t="shared" si="23"/>
        <v>61452.302016666661</v>
      </c>
      <c r="V80" s="87">
        <f t="shared" si="24"/>
        <v>60100.556349999992</v>
      </c>
    </row>
    <row r="81" spans="1:22">
      <c r="A81" s="146" t="s">
        <v>172</v>
      </c>
      <c r="B81" s="146">
        <f>+B51*2/3+I51*1/3</f>
        <v>1351745.6666666667</v>
      </c>
      <c r="C81" s="146">
        <f>+C51*2/3+J51*1/3</f>
        <v>3234446.083333333</v>
      </c>
      <c r="D81" s="146">
        <f>+D51*2/3+K51*1/3</f>
        <v>19412648.533333331</v>
      </c>
      <c r="E81" s="146">
        <f>+E51*2/3+L51*1/3</f>
        <v>37453461.733333334</v>
      </c>
      <c r="F81" s="146">
        <f>+F51*2/3+M51*1/3</f>
        <v>61452302.016666658</v>
      </c>
      <c r="G81" s="86"/>
      <c r="H81" s="86" t="s">
        <v>9</v>
      </c>
      <c r="I81" s="87">
        <f t="shared" si="25"/>
        <v>135316.66666666666</v>
      </c>
      <c r="J81" s="87">
        <f t="shared" si="25"/>
        <v>689218.14</v>
      </c>
      <c r="K81" s="137">
        <f t="shared" si="17"/>
        <v>3760222.4166666665</v>
      </c>
      <c r="L81" s="87">
        <f t="shared" si="26"/>
        <v>6071800.1533333324</v>
      </c>
      <c r="M81" s="87">
        <f t="shared" si="27"/>
        <v>9967339.2366666645</v>
      </c>
      <c r="N81" s="87">
        <f t="shared" si="18"/>
        <v>9832022.5699999984</v>
      </c>
      <c r="P81" s="86" t="s">
        <v>9</v>
      </c>
      <c r="Q81" s="87">
        <f t="shared" si="19"/>
        <v>135.31666666666666</v>
      </c>
      <c r="R81" s="87">
        <f t="shared" si="20"/>
        <v>689.21814000000006</v>
      </c>
      <c r="S81" s="137">
        <f t="shared" si="21"/>
        <v>3760.2224166666665</v>
      </c>
      <c r="T81" s="87">
        <f t="shared" si="22"/>
        <v>6071.8001533333327</v>
      </c>
      <c r="U81" s="87">
        <f t="shared" si="23"/>
        <v>9967.3392366666649</v>
      </c>
      <c r="V81" s="87">
        <f t="shared" si="24"/>
        <v>9832.0225699999992</v>
      </c>
    </row>
    <row r="82" spans="1:22">
      <c r="A82" s="146" t="s">
        <v>173</v>
      </c>
      <c r="B82" s="146">
        <f>+B52*2/3+I52*1/3</f>
        <v>135316.66666666666</v>
      </c>
      <c r="C82" s="146">
        <f>+C52*2/3+J52*1/3</f>
        <v>689218.14</v>
      </c>
      <c r="D82" s="146">
        <f>+D52*2/3+K52*1/3</f>
        <v>3071004.2766666664</v>
      </c>
      <c r="E82" s="146">
        <f>+E52*2/3+L52*1/3</f>
        <v>6071800.1533333324</v>
      </c>
      <c r="F82" s="146">
        <f>+F52*2/3+M52*1/3</f>
        <v>9967339.2366666645</v>
      </c>
      <c r="G82" s="86"/>
      <c r="H82" s="86" t="s">
        <v>50</v>
      </c>
      <c r="I82" s="87">
        <f t="shared" si="25"/>
        <v>0</v>
      </c>
      <c r="J82" s="87">
        <f t="shared" si="25"/>
        <v>0</v>
      </c>
      <c r="K82" s="137">
        <f t="shared" si="17"/>
        <v>150354.57999999999</v>
      </c>
      <c r="L82" s="87">
        <f t="shared" si="26"/>
        <v>5608370.4633333329</v>
      </c>
      <c r="M82" s="87">
        <f t="shared" si="27"/>
        <v>5758725.043333333</v>
      </c>
      <c r="N82" s="87">
        <f t="shared" si="18"/>
        <v>5758725.043333333</v>
      </c>
      <c r="P82" s="86" t="s">
        <v>50</v>
      </c>
      <c r="Q82" s="87">
        <f t="shared" si="19"/>
        <v>0</v>
      </c>
      <c r="R82" s="87">
        <f t="shared" si="20"/>
        <v>0</v>
      </c>
      <c r="S82" s="137">
        <f t="shared" si="21"/>
        <v>150.35458</v>
      </c>
      <c r="T82" s="87">
        <f t="shared" si="22"/>
        <v>5608.3704633333327</v>
      </c>
      <c r="U82" s="87">
        <f t="shared" si="23"/>
        <v>5758.7250433333329</v>
      </c>
      <c r="V82" s="87">
        <f t="shared" si="24"/>
        <v>5758.7250433333329</v>
      </c>
    </row>
    <row r="83" spans="1:22">
      <c r="A83" s="146" t="s">
        <v>50</v>
      </c>
      <c r="B83" s="146">
        <f>+B53*2/3+I53*1/3</f>
        <v>0</v>
      </c>
      <c r="C83" s="146">
        <f>+C53*2/3+J53*1/3</f>
        <v>0</v>
      </c>
      <c r="D83" s="146">
        <f>+D53*2/3+K53*1/3</f>
        <v>150354.57999999999</v>
      </c>
      <c r="E83" s="146">
        <f>+E53*2/3+L53*1/3</f>
        <v>5608370.4633333329</v>
      </c>
      <c r="F83" s="146">
        <f>+F53*2/3+M53*1/3</f>
        <v>5758725.043333333</v>
      </c>
      <c r="G83" s="86"/>
      <c r="H83" s="128" t="s">
        <v>10</v>
      </c>
      <c r="I83" s="129">
        <f t="shared" si="25"/>
        <v>180033.33333333334</v>
      </c>
      <c r="J83" s="129">
        <f t="shared" si="25"/>
        <v>464115.06666666665</v>
      </c>
      <c r="K83" s="137">
        <f t="shared" si="17"/>
        <v>2244314.4466666663</v>
      </c>
      <c r="L83" s="129">
        <f t="shared" si="26"/>
        <v>3417899.87</v>
      </c>
      <c r="M83" s="129">
        <f t="shared" si="27"/>
        <v>5842247.6500000004</v>
      </c>
      <c r="N83" s="129">
        <f t="shared" si="18"/>
        <v>5662214.3166666664</v>
      </c>
      <c r="P83" s="128" t="s">
        <v>10</v>
      </c>
      <c r="Q83" s="129">
        <f t="shared" si="19"/>
        <v>180.03333333333333</v>
      </c>
      <c r="R83" s="129">
        <f t="shared" si="20"/>
        <v>464.11506666666668</v>
      </c>
      <c r="S83" s="137">
        <f t="shared" si="21"/>
        <v>2244.3144466666663</v>
      </c>
      <c r="T83" s="129">
        <f t="shared" si="22"/>
        <v>3417.8998700000002</v>
      </c>
      <c r="U83" s="129">
        <f t="shared" si="23"/>
        <v>5842.2476500000002</v>
      </c>
      <c r="V83" s="129">
        <f t="shared" si="24"/>
        <v>5662.2143166666665</v>
      </c>
    </row>
    <row r="84" spans="1:22">
      <c r="A84" s="150" t="s">
        <v>51</v>
      </c>
      <c r="B84" s="146">
        <f>+B54*2/3+I54*1/3</f>
        <v>180033.33333333334</v>
      </c>
      <c r="C84" s="146">
        <f>+C54*2/3+J54*1/3</f>
        <v>464115.06666666665</v>
      </c>
      <c r="D84" s="146">
        <f>+D54*2/3+K54*1/3</f>
        <v>1780199.38</v>
      </c>
      <c r="E84" s="146">
        <f>+E54*2/3+L54*1/3</f>
        <v>3417899.87</v>
      </c>
      <c r="F84" s="146">
        <f>+F54*2/3+M54*1/3</f>
        <v>5842247.6500000004</v>
      </c>
      <c r="G84" s="86"/>
      <c r="H84" s="128" t="s">
        <v>11</v>
      </c>
      <c r="I84" s="129">
        <f>+B86+B85</f>
        <v>0</v>
      </c>
      <c r="J84" s="129">
        <f>+C86+C85</f>
        <v>127966</v>
      </c>
      <c r="K84" s="137">
        <f t="shared" si="17"/>
        <v>1011244.1466666666</v>
      </c>
      <c r="L84" s="129">
        <f>+E86+E85</f>
        <v>0</v>
      </c>
      <c r="M84" s="129">
        <f>+F86+F85</f>
        <v>2700228.01</v>
      </c>
      <c r="N84" s="129">
        <f t="shared" si="18"/>
        <v>1011244.1466666666</v>
      </c>
      <c r="P84" s="128" t="s">
        <v>11</v>
      </c>
      <c r="Q84" s="129">
        <f t="shared" si="19"/>
        <v>0</v>
      </c>
      <c r="R84" s="129">
        <f t="shared" si="20"/>
        <v>127.96599999999999</v>
      </c>
      <c r="S84" s="137">
        <f t="shared" si="21"/>
        <v>1011.2441466666667</v>
      </c>
      <c r="T84" s="129">
        <f t="shared" si="22"/>
        <v>0</v>
      </c>
      <c r="U84" s="129">
        <f t="shared" si="23"/>
        <v>2700.2280099999998</v>
      </c>
      <c r="V84" s="129">
        <f t="shared" si="24"/>
        <v>1011.2441466666667</v>
      </c>
    </row>
    <row r="85" spans="1:22" ht="13.5" thickBot="1">
      <c r="A85" s="150" t="s">
        <v>52</v>
      </c>
      <c r="B85" s="146">
        <f>+B55*2/3+I55*1/3</f>
        <v>0</v>
      </c>
      <c r="C85" s="146">
        <f>+C55*2/3+J55*1/3</f>
        <v>20875</v>
      </c>
      <c r="D85" s="146">
        <f>+D55*2/3+K55*1/3</f>
        <v>990369.14666666661</v>
      </c>
      <c r="E85" s="146">
        <f>+E55*2/3+L55*1/3</f>
        <v>0</v>
      </c>
      <c r="F85" s="146">
        <f>+F55*2/3+M55*1/3</f>
        <v>1011244.1466666666</v>
      </c>
      <c r="G85" s="128"/>
      <c r="H85" s="136" t="s">
        <v>59</v>
      </c>
      <c r="I85" s="130">
        <f>SUM(I67:I84)</f>
        <v>26656980</v>
      </c>
      <c r="J85" s="130">
        <f>SUM(J67:J84)</f>
        <v>67665672.966666669</v>
      </c>
      <c r="K85" s="138">
        <f>SUM(K67:K84)</f>
        <v>523714941.71333331</v>
      </c>
      <c r="L85" s="130">
        <f>SUM(L67:L84)</f>
        <v>912257271.33999991</v>
      </c>
      <c r="M85" s="130">
        <f>SUM(M67:M84)</f>
        <v>1464318176.9166663</v>
      </c>
      <c r="N85" s="130">
        <f t="shared" si="18"/>
        <v>1435972213.0533333</v>
      </c>
      <c r="P85" s="136" t="s">
        <v>59</v>
      </c>
      <c r="Q85" s="130">
        <f t="shared" si="19"/>
        <v>26656.98</v>
      </c>
      <c r="R85" s="130">
        <f t="shared" si="20"/>
        <v>67665.672966666665</v>
      </c>
      <c r="S85" s="138">
        <f t="shared" si="21"/>
        <v>523714.9417133333</v>
      </c>
      <c r="T85" s="130">
        <f t="shared" si="22"/>
        <v>912257.27133999986</v>
      </c>
      <c r="U85" s="130">
        <f t="shared" si="23"/>
        <v>1464318.1769166663</v>
      </c>
      <c r="V85" s="130">
        <f t="shared" si="24"/>
        <v>1435972.2130533333</v>
      </c>
    </row>
    <row r="86" spans="1:22">
      <c r="A86" s="150" t="s">
        <v>0</v>
      </c>
      <c r="B86" s="146">
        <f>+B56*2/3+I56*1/3</f>
        <v>0</v>
      </c>
      <c r="C86" s="146">
        <f>+C56*2/3+J56*1/3</f>
        <v>107091</v>
      </c>
      <c r="D86" s="146">
        <f>+D56*2/3+K56*1/3</f>
        <v>1581892.8633333333</v>
      </c>
      <c r="E86" s="146">
        <f>+E56*2/3+L56*1/3</f>
        <v>0</v>
      </c>
      <c r="F86" s="146">
        <f>+F56*2/3+M56*1/3</f>
        <v>1688983.8633333333</v>
      </c>
      <c r="H86" s="126" t="s">
        <v>26</v>
      </c>
      <c r="I86" s="129">
        <f>+B87</f>
        <v>0</v>
      </c>
      <c r="J86" s="129">
        <f>+C87</f>
        <v>0</v>
      </c>
      <c r="K86" s="129">
        <f t="shared" ref="K86:M86" si="28">+D87</f>
        <v>0</v>
      </c>
      <c r="L86" s="129">
        <f t="shared" si="28"/>
        <v>12105435.370000001</v>
      </c>
      <c r="M86" s="129">
        <f t="shared" si="28"/>
        <v>12105435.370000001</v>
      </c>
      <c r="N86" s="129">
        <f t="shared" si="18"/>
        <v>12105435.370000001</v>
      </c>
      <c r="P86" s="126" t="s">
        <v>26</v>
      </c>
      <c r="Q86" s="129">
        <f>+I86/1000</f>
        <v>0</v>
      </c>
      <c r="R86" s="129">
        <f>+J86/1000</f>
        <v>0</v>
      </c>
      <c r="S86" s="129">
        <f>+K86/1000</f>
        <v>0</v>
      </c>
      <c r="T86" s="129">
        <f>+L86/1000</f>
        <v>12105.435370000001</v>
      </c>
      <c r="U86" s="129">
        <f>+M86/1000</f>
        <v>12105.435370000001</v>
      </c>
      <c r="V86" s="129">
        <f>+N86/1000</f>
        <v>12105.435370000001</v>
      </c>
    </row>
    <row r="87" spans="1:22">
      <c r="A87" s="150" t="s">
        <v>26</v>
      </c>
      <c r="B87" s="146">
        <f>+B57*2/3+I57*1/3</f>
        <v>0</v>
      </c>
      <c r="C87" s="146">
        <f>+C57*2/3+J57*1/3</f>
        <v>0</v>
      </c>
      <c r="D87" s="146">
        <f>+D57*2/3+K57*1/3</f>
        <v>0</v>
      </c>
      <c r="E87" s="146">
        <f>+E57*2/3+L57*1/3</f>
        <v>12105435.370000001</v>
      </c>
      <c r="F87" s="146">
        <f>+F57*2/3+M57*1/3</f>
        <v>12105435.370000001</v>
      </c>
      <c r="H87" s="126" t="s">
        <v>176</v>
      </c>
      <c r="I87" s="129">
        <f>+B88</f>
        <v>0</v>
      </c>
      <c r="J87" s="129">
        <f>+C88</f>
        <v>0</v>
      </c>
      <c r="K87" s="129">
        <f>+D88</f>
        <v>0</v>
      </c>
      <c r="L87" s="129">
        <f>+E88</f>
        <v>0</v>
      </c>
      <c r="M87" s="129">
        <f>+F88</f>
        <v>0</v>
      </c>
      <c r="N87" s="129">
        <f t="shared" si="18"/>
        <v>0</v>
      </c>
      <c r="P87" s="126" t="s">
        <v>176</v>
      </c>
      <c r="Q87" s="129">
        <f>+I87/1000</f>
        <v>0</v>
      </c>
      <c r="R87" s="129">
        <f>+J87/1000</f>
        <v>0</v>
      </c>
      <c r="S87" s="129">
        <f>+K87/1000</f>
        <v>0</v>
      </c>
      <c r="T87" s="129">
        <f>+L87/1000</f>
        <v>0</v>
      </c>
      <c r="U87" s="129">
        <f>+M87/1000</f>
        <v>0</v>
      </c>
      <c r="V87" s="129">
        <f>+N87/1000</f>
        <v>0</v>
      </c>
    </row>
    <row r="88" spans="1:22" ht="13.5" thickBot="1">
      <c r="A88" s="151" t="s">
        <v>174</v>
      </c>
      <c r="B88" s="152"/>
      <c r="C88" s="152"/>
      <c r="D88" s="152"/>
      <c r="E88" s="152"/>
      <c r="F88" s="152">
        <f>+F58*2/3+M58*1/3</f>
        <v>0</v>
      </c>
    </row>
  </sheetData>
  <pageMargins left="0.7" right="0.7" top="0.75" bottom="0.75" header="0.3" footer="0.3"/>
  <pageSetup paperSize="9" orientation="portrait" verticalDpi="0"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3">
    <tabColor theme="6"/>
  </sheetPr>
  <dimension ref="A3:P93"/>
  <sheetViews>
    <sheetView topLeftCell="A59" zoomScaleNormal="100" workbookViewId="0">
      <selection activeCell="C69" sqref="C69:C87"/>
    </sheetView>
  </sheetViews>
  <sheetFormatPr baseColWidth="10" defaultRowHeight="12.75"/>
  <cols>
    <col min="1" max="1" width="6.375" style="1" customWidth="1"/>
    <col min="2" max="2" width="31.125" style="1" customWidth="1"/>
    <col min="3" max="3" width="22.5" style="1" customWidth="1"/>
    <col min="4" max="4" width="17.375" style="1" bestFit="1" customWidth="1"/>
    <col min="5" max="5" width="22.375" style="1" customWidth="1"/>
    <col min="6" max="6" width="29.625" style="1" customWidth="1"/>
    <col min="7" max="7" width="11" style="1"/>
    <col min="8" max="8" width="10.25" style="1" customWidth="1"/>
    <col min="9" max="10" width="11" style="1"/>
    <col min="11" max="11" width="13" style="1" customWidth="1"/>
    <col min="12" max="12" width="10.75" style="1" customWidth="1"/>
    <col min="13" max="13" width="33.375" style="1" customWidth="1"/>
    <col min="14" max="14" width="12.75" style="1" customWidth="1"/>
    <col min="15" max="16384" width="11" style="1"/>
  </cols>
  <sheetData>
    <row r="3" spans="2:7">
      <c r="B3" s="1" t="s">
        <v>133</v>
      </c>
    </row>
    <row r="4" spans="2:7">
      <c r="B4" s="20" t="s">
        <v>180</v>
      </c>
    </row>
    <row r="5" spans="2:7">
      <c r="B5" s="20"/>
    </row>
    <row r="6" spans="2:7">
      <c r="B6" s="32"/>
    </row>
    <row r="7" spans="2:7">
      <c r="B7" s="46" t="s">
        <v>159</v>
      </c>
    </row>
    <row r="9" spans="2:7">
      <c r="C9" s="1" t="s">
        <v>162</v>
      </c>
    </row>
    <row r="10" spans="2:7">
      <c r="B10" s="1" t="s">
        <v>163</v>
      </c>
      <c r="C10" s="13">
        <v>2012</v>
      </c>
    </row>
    <row r="11" spans="2:7">
      <c r="B11" s="1" t="s">
        <v>164</v>
      </c>
      <c r="C11" s="1" t="s">
        <v>165</v>
      </c>
    </row>
    <row r="12" spans="2:7">
      <c r="B12" s="10"/>
      <c r="C12" s="10"/>
      <c r="D12" s="10"/>
    </row>
    <row r="13" spans="2:7" s="13" customFormat="1" ht="13.5" thickBot="1">
      <c r="B13" s="73"/>
      <c r="C13" s="73" t="s">
        <v>166</v>
      </c>
      <c r="F13" s="73"/>
      <c r="G13" s="73"/>
    </row>
    <row r="14" spans="2:7">
      <c r="B14" s="33" t="s">
        <v>59</v>
      </c>
      <c r="C14" s="101">
        <f>SUM(C15:C32)</f>
        <v>41871</v>
      </c>
      <c r="D14" s="13"/>
      <c r="F14" s="33" t="s">
        <v>59</v>
      </c>
      <c r="G14" s="3">
        <f>+D14+C14</f>
        <v>41871</v>
      </c>
    </row>
    <row r="15" spans="2:7">
      <c r="B15" s="34" t="s">
        <v>34</v>
      </c>
      <c r="C15" s="102">
        <v>9645</v>
      </c>
      <c r="D15" s="13"/>
      <c r="F15" s="34" t="s">
        <v>34</v>
      </c>
      <c r="G15" s="3">
        <f t="shared" ref="G15:G32" si="0">+D15+C15</f>
        <v>9645</v>
      </c>
    </row>
    <row r="16" spans="2:7">
      <c r="B16" s="35" t="s">
        <v>35</v>
      </c>
      <c r="C16" s="102">
        <v>1044</v>
      </c>
      <c r="D16" s="13"/>
      <c r="F16" s="35" t="s">
        <v>35</v>
      </c>
      <c r="G16" s="3">
        <f t="shared" si="0"/>
        <v>1044</v>
      </c>
    </row>
    <row r="17" spans="2:7">
      <c r="B17" s="35" t="s">
        <v>3</v>
      </c>
      <c r="C17" s="102">
        <v>608</v>
      </c>
      <c r="D17" s="13"/>
      <c r="F17" s="35" t="s">
        <v>3</v>
      </c>
      <c r="G17" s="3">
        <f t="shared" si="0"/>
        <v>608</v>
      </c>
    </row>
    <row r="18" spans="2:7">
      <c r="B18" s="35" t="s">
        <v>4</v>
      </c>
      <c r="C18" s="102">
        <v>290</v>
      </c>
      <c r="D18" s="13"/>
      <c r="F18" s="35" t="s">
        <v>4</v>
      </c>
      <c r="G18" s="3">
        <f t="shared" si="0"/>
        <v>290</v>
      </c>
    </row>
    <row r="19" spans="2:7">
      <c r="B19" s="35" t="s">
        <v>38</v>
      </c>
      <c r="C19" s="102">
        <v>978</v>
      </c>
      <c r="D19" s="13"/>
      <c r="F19" s="35" t="s">
        <v>38</v>
      </c>
      <c r="G19" s="3">
        <f t="shared" si="0"/>
        <v>978</v>
      </c>
    </row>
    <row r="20" spans="2:7">
      <c r="B20" s="35" t="s">
        <v>40</v>
      </c>
      <c r="C20" s="103">
        <v>338</v>
      </c>
      <c r="D20" s="13"/>
      <c r="F20" s="35" t="s">
        <v>40</v>
      </c>
      <c r="G20" s="3">
        <f t="shared" si="0"/>
        <v>338</v>
      </c>
    </row>
    <row r="21" spans="2:7">
      <c r="B21" s="35" t="s">
        <v>41</v>
      </c>
      <c r="C21" s="102">
        <v>2888</v>
      </c>
      <c r="D21" s="13"/>
      <c r="F21" s="35" t="s">
        <v>41</v>
      </c>
      <c r="G21" s="3">
        <f t="shared" si="0"/>
        <v>2888</v>
      </c>
    </row>
    <row r="22" spans="2:7">
      <c r="B22" s="35" t="s">
        <v>5</v>
      </c>
      <c r="C22" s="102">
        <v>670</v>
      </c>
      <c r="D22" s="13"/>
      <c r="F22" s="35" t="s">
        <v>5</v>
      </c>
      <c r="G22" s="3">
        <f t="shared" si="0"/>
        <v>670</v>
      </c>
    </row>
    <row r="23" spans="2:7">
      <c r="B23" s="35" t="s">
        <v>43</v>
      </c>
      <c r="C23" s="102">
        <v>5695</v>
      </c>
      <c r="D23" s="13"/>
      <c r="F23" s="35" t="s">
        <v>43</v>
      </c>
      <c r="G23" s="3">
        <f t="shared" si="0"/>
        <v>5695</v>
      </c>
    </row>
    <row r="24" spans="2:7">
      <c r="B24" s="35" t="s">
        <v>6</v>
      </c>
      <c r="C24" s="102">
        <v>4630</v>
      </c>
      <c r="D24" s="13"/>
      <c r="F24" s="35" t="s">
        <v>6</v>
      </c>
      <c r="G24" s="3">
        <f t="shared" si="0"/>
        <v>4630</v>
      </c>
    </row>
    <row r="25" spans="2:7">
      <c r="B25" s="35" t="s">
        <v>45</v>
      </c>
      <c r="C25" s="102">
        <v>689</v>
      </c>
      <c r="D25" s="13"/>
      <c r="F25" s="35" t="s">
        <v>45</v>
      </c>
      <c r="G25" s="3">
        <f t="shared" si="0"/>
        <v>689</v>
      </c>
    </row>
    <row r="26" spans="2:7">
      <c r="B26" s="35" t="s">
        <v>46</v>
      </c>
      <c r="C26" s="102">
        <v>1858</v>
      </c>
      <c r="D26" s="13"/>
      <c r="F26" s="35" t="s">
        <v>46</v>
      </c>
      <c r="G26" s="3">
        <f t="shared" si="0"/>
        <v>1858</v>
      </c>
    </row>
    <row r="27" spans="2:7">
      <c r="B27" s="35" t="s">
        <v>7</v>
      </c>
      <c r="C27" s="102">
        <v>8859</v>
      </c>
      <c r="D27" s="13"/>
      <c r="F27" s="35" t="s">
        <v>7</v>
      </c>
      <c r="G27" s="3">
        <f t="shared" si="0"/>
        <v>8859</v>
      </c>
    </row>
    <row r="28" spans="2:7">
      <c r="B28" s="35" t="s">
        <v>8</v>
      </c>
      <c r="C28" s="102">
        <v>1225</v>
      </c>
      <c r="D28" s="13"/>
      <c r="F28" s="35" t="s">
        <v>8</v>
      </c>
      <c r="G28" s="3">
        <f t="shared" si="0"/>
        <v>1225</v>
      </c>
    </row>
    <row r="29" spans="2:7">
      <c r="B29" s="35" t="s">
        <v>9</v>
      </c>
      <c r="C29" s="104">
        <v>661</v>
      </c>
      <c r="D29" s="13"/>
      <c r="F29" s="35" t="s">
        <v>9</v>
      </c>
      <c r="G29" s="3">
        <f t="shared" si="0"/>
        <v>661</v>
      </c>
    </row>
    <row r="30" spans="2:7">
      <c r="B30" s="35" t="s">
        <v>50</v>
      </c>
      <c r="C30" s="105">
        <v>1681</v>
      </c>
      <c r="D30" s="13"/>
      <c r="F30" s="35" t="s">
        <v>50</v>
      </c>
      <c r="G30" s="3">
        <f t="shared" si="0"/>
        <v>1681</v>
      </c>
    </row>
    <row r="31" spans="2:7">
      <c r="B31" s="35" t="s">
        <v>10</v>
      </c>
      <c r="C31" s="105">
        <v>112</v>
      </c>
      <c r="D31" s="13"/>
      <c r="F31" s="35" t="s">
        <v>10</v>
      </c>
      <c r="G31" s="3">
        <f t="shared" si="0"/>
        <v>112</v>
      </c>
    </row>
    <row r="32" spans="2:7" ht="13.5" thickBot="1">
      <c r="B32" s="106" t="s">
        <v>11</v>
      </c>
      <c r="C32" s="107">
        <v>0</v>
      </c>
      <c r="D32" s="13"/>
      <c r="F32" s="106" t="s">
        <v>11</v>
      </c>
      <c r="G32" s="68">
        <f t="shared" si="0"/>
        <v>0</v>
      </c>
    </row>
    <row r="33" spans="2:16">
      <c r="D33" s="13"/>
    </row>
    <row r="34" spans="2:16">
      <c r="B34" s="1" t="s">
        <v>134</v>
      </c>
      <c r="D34" s="13"/>
    </row>
    <row r="35" spans="2:16">
      <c r="D35" s="13"/>
    </row>
    <row r="36" spans="2:16">
      <c r="B36" s="46" t="s">
        <v>281</v>
      </c>
      <c r="D36" s="13"/>
    </row>
    <row r="37" spans="2:16">
      <c r="B37" s="27"/>
      <c r="C37" s="27"/>
      <c r="D37" s="13"/>
      <c r="E37" s="27"/>
      <c r="F37" s="27"/>
      <c r="G37" s="27"/>
      <c r="H37" s="27"/>
      <c r="I37" s="27"/>
      <c r="J37" s="27"/>
      <c r="K37" s="27"/>
      <c r="L37" s="27"/>
      <c r="M37" s="27"/>
      <c r="N37" s="27"/>
      <c r="O37" s="27"/>
      <c r="P37" s="27"/>
    </row>
    <row r="38" spans="2:16">
      <c r="C38" s="1" t="s">
        <v>162</v>
      </c>
      <c r="D38" s="13"/>
      <c r="H38" s="27"/>
      <c r="I38" s="27"/>
      <c r="J38" s="27"/>
      <c r="K38" s="27"/>
      <c r="L38" s="27"/>
      <c r="M38" s="27"/>
      <c r="N38" s="27"/>
      <c r="O38" s="27"/>
      <c r="P38" s="27"/>
    </row>
    <row r="39" spans="2:16">
      <c r="B39" s="1" t="s">
        <v>163</v>
      </c>
      <c r="C39" s="13">
        <v>2013</v>
      </c>
      <c r="D39" s="13"/>
      <c r="H39" s="27"/>
      <c r="I39" s="27"/>
      <c r="J39" s="27"/>
      <c r="K39" s="27"/>
      <c r="L39" s="27"/>
      <c r="M39" s="27"/>
      <c r="N39" s="27"/>
      <c r="O39" s="27"/>
      <c r="P39" s="27"/>
    </row>
    <row r="40" spans="2:16">
      <c r="B40" s="1" t="s">
        <v>164</v>
      </c>
      <c r="C40" s="1" t="s">
        <v>165</v>
      </c>
      <c r="D40" s="13"/>
      <c r="H40" s="27"/>
      <c r="I40" s="27"/>
      <c r="J40" s="27"/>
      <c r="K40" s="27"/>
      <c r="L40" s="27"/>
      <c r="M40" s="27"/>
      <c r="N40" s="27"/>
      <c r="O40" s="27"/>
      <c r="P40" s="27"/>
    </row>
    <row r="41" spans="2:16" ht="30" customHeight="1">
      <c r="D41" s="13"/>
      <c r="H41" s="36"/>
      <c r="I41" s="37"/>
      <c r="J41" s="37"/>
      <c r="K41" s="37"/>
      <c r="L41" s="27"/>
      <c r="M41" s="27"/>
      <c r="N41" s="28"/>
      <c r="O41" s="27"/>
      <c r="P41" s="27"/>
    </row>
    <row r="42" spans="2:16" ht="13.5" thickBot="1">
      <c r="B42" s="73"/>
      <c r="C42" s="73" t="s">
        <v>166</v>
      </c>
      <c r="D42" s="13"/>
      <c r="F42" s="65"/>
      <c r="G42" s="65"/>
      <c r="H42" s="27"/>
      <c r="I42" s="27"/>
      <c r="J42" s="27"/>
      <c r="K42" s="38"/>
      <c r="L42" s="27"/>
      <c r="M42" s="27"/>
      <c r="N42" s="27"/>
      <c r="O42" s="27"/>
      <c r="P42" s="27"/>
    </row>
    <row r="43" spans="2:16">
      <c r="B43" s="33" t="s">
        <v>59</v>
      </c>
      <c r="C43" s="101">
        <f>SUM(C44:C61)</f>
        <v>40027</v>
      </c>
      <c r="D43" s="13"/>
      <c r="F43" s="33" t="s">
        <v>59</v>
      </c>
      <c r="G43" s="3">
        <f>+D43+C43</f>
        <v>40027</v>
      </c>
      <c r="H43" s="38"/>
      <c r="I43" s="38"/>
      <c r="J43" s="38"/>
      <c r="K43" s="38"/>
      <c r="L43" s="27"/>
      <c r="M43" s="27"/>
      <c r="N43" s="29"/>
      <c r="O43" s="27"/>
      <c r="P43" s="27"/>
    </row>
    <row r="44" spans="2:16">
      <c r="B44" s="34" t="s">
        <v>34</v>
      </c>
      <c r="C44" s="102">
        <v>9043</v>
      </c>
      <c r="D44" s="13"/>
      <c r="F44" s="34" t="s">
        <v>34</v>
      </c>
      <c r="G44" s="3">
        <f t="shared" ref="G44:G61" si="1">+D44+C44</f>
        <v>9043</v>
      </c>
      <c r="H44" s="39"/>
      <c r="I44" s="39"/>
      <c r="J44" s="39"/>
      <c r="K44" s="39"/>
      <c r="L44" s="27"/>
      <c r="M44" s="27"/>
      <c r="N44" s="27"/>
      <c r="O44" s="27"/>
      <c r="P44" s="27"/>
    </row>
    <row r="45" spans="2:16">
      <c r="B45" s="35" t="s">
        <v>35</v>
      </c>
      <c r="C45" s="102">
        <v>1020</v>
      </c>
      <c r="D45" s="13"/>
      <c r="F45" s="35" t="s">
        <v>35</v>
      </c>
      <c r="G45" s="3">
        <f t="shared" si="1"/>
        <v>1020</v>
      </c>
      <c r="H45" s="39"/>
      <c r="I45" s="39"/>
      <c r="J45" s="39"/>
      <c r="K45" s="39"/>
      <c r="L45" s="27"/>
      <c r="M45" s="27"/>
      <c r="N45" s="27"/>
      <c r="O45" s="27"/>
      <c r="P45" s="27"/>
    </row>
    <row r="46" spans="2:16">
      <c r="B46" s="35" t="s">
        <v>3</v>
      </c>
      <c r="C46" s="102">
        <v>779</v>
      </c>
      <c r="D46" s="13"/>
      <c r="F46" s="35" t="s">
        <v>3</v>
      </c>
      <c r="G46" s="3">
        <f t="shared" si="1"/>
        <v>779</v>
      </c>
      <c r="H46" s="39"/>
      <c r="I46" s="39"/>
      <c r="J46" s="39"/>
      <c r="K46" s="40"/>
      <c r="L46" s="27"/>
      <c r="M46" s="27"/>
      <c r="N46" s="27"/>
      <c r="O46" s="27"/>
      <c r="P46" s="27"/>
    </row>
    <row r="47" spans="2:16">
      <c r="B47" s="35" t="s">
        <v>4</v>
      </c>
      <c r="C47" s="102">
        <v>267</v>
      </c>
      <c r="D47" s="13"/>
      <c r="F47" s="35" t="s">
        <v>4</v>
      </c>
      <c r="G47" s="3">
        <f t="shared" si="1"/>
        <v>267</v>
      </c>
      <c r="H47" s="39"/>
      <c r="I47" s="39"/>
      <c r="J47" s="39"/>
      <c r="K47" s="39"/>
      <c r="L47" s="27"/>
      <c r="M47" s="27"/>
      <c r="N47" s="27"/>
      <c r="O47" s="27"/>
      <c r="P47" s="27"/>
    </row>
    <row r="48" spans="2:16">
      <c r="B48" s="35" t="s">
        <v>38</v>
      </c>
      <c r="C48" s="102">
        <v>1027</v>
      </c>
      <c r="D48" s="13"/>
      <c r="F48" s="35" t="s">
        <v>38</v>
      </c>
      <c r="G48" s="3">
        <f t="shared" si="1"/>
        <v>1027</v>
      </c>
      <c r="H48" s="39"/>
      <c r="I48" s="39"/>
      <c r="J48" s="39"/>
      <c r="K48" s="39"/>
      <c r="L48" s="27"/>
      <c r="M48" s="27"/>
      <c r="N48" s="27"/>
      <c r="O48" s="27"/>
      <c r="P48" s="27"/>
    </row>
    <row r="49" spans="2:16">
      <c r="B49" s="35" t="s">
        <v>40</v>
      </c>
      <c r="C49" s="103">
        <v>334</v>
      </c>
      <c r="D49" s="13"/>
      <c r="F49" s="35" t="s">
        <v>40</v>
      </c>
      <c r="G49" s="3">
        <f t="shared" si="1"/>
        <v>334</v>
      </c>
      <c r="H49" s="39"/>
      <c r="I49" s="39"/>
      <c r="J49" s="40"/>
      <c r="K49" s="39"/>
      <c r="L49" s="27"/>
      <c r="M49" s="27"/>
      <c r="N49" s="27"/>
      <c r="O49" s="27"/>
      <c r="P49" s="27"/>
    </row>
    <row r="50" spans="2:16">
      <c r="B50" s="35" t="s">
        <v>41</v>
      </c>
      <c r="C50" s="102">
        <v>2686</v>
      </c>
      <c r="D50" s="13"/>
      <c r="F50" s="35" t="s">
        <v>41</v>
      </c>
      <c r="G50" s="3">
        <f t="shared" si="1"/>
        <v>2686</v>
      </c>
      <c r="H50" s="39"/>
      <c r="I50" s="39"/>
      <c r="J50" s="39"/>
      <c r="K50" s="39"/>
      <c r="L50" s="27"/>
      <c r="M50" s="27"/>
      <c r="N50" s="27"/>
      <c r="O50" s="27"/>
      <c r="P50" s="27"/>
    </row>
    <row r="51" spans="2:16">
      <c r="B51" s="35" t="s">
        <v>5</v>
      </c>
      <c r="C51" s="102">
        <v>399</v>
      </c>
      <c r="D51" s="13"/>
      <c r="F51" s="35" t="s">
        <v>5</v>
      </c>
      <c r="G51" s="3">
        <f t="shared" si="1"/>
        <v>399</v>
      </c>
      <c r="H51" s="39"/>
      <c r="I51" s="39"/>
      <c r="J51" s="39"/>
      <c r="K51" s="39"/>
      <c r="L51" s="27"/>
      <c r="M51" s="27"/>
      <c r="N51" s="27"/>
      <c r="O51" s="27"/>
      <c r="P51" s="27"/>
    </row>
    <row r="52" spans="2:16">
      <c r="B52" s="35" t="s">
        <v>43</v>
      </c>
      <c r="C52" s="102">
        <v>5632</v>
      </c>
      <c r="D52" s="13"/>
      <c r="F52" s="35" t="s">
        <v>43</v>
      </c>
      <c r="G52" s="3">
        <f t="shared" si="1"/>
        <v>5632</v>
      </c>
      <c r="H52" s="39"/>
      <c r="I52" s="39"/>
      <c r="J52" s="39"/>
      <c r="K52" s="39"/>
      <c r="L52" s="27"/>
      <c r="M52" s="27"/>
      <c r="N52" s="27"/>
      <c r="O52" s="27"/>
      <c r="P52" s="27"/>
    </row>
    <row r="53" spans="2:16">
      <c r="B53" s="35" t="s">
        <v>6</v>
      </c>
      <c r="C53" s="102">
        <v>4822</v>
      </c>
      <c r="D53" s="13"/>
      <c r="F53" s="35" t="s">
        <v>6</v>
      </c>
      <c r="G53" s="3">
        <f t="shared" si="1"/>
        <v>4822</v>
      </c>
      <c r="H53" s="39"/>
      <c r="I53" s="39"/>
      <c r="J53" s="39"/>
      <c r="K53" s="40"/>
      <c r="L53" s="27"/>
      <c r="M53" s="27"/>
      <c r="N53" s="27"/>
      <c r="O53" s="27"/>
      <c r="P53" s="27"/>
    </row>
    <row r="54" spans="2:16">
      <c r="B54" s="35" t="s">
        <v>45</v>
      </c>
      <c r="C54" s="102">
        <v>574</v>
      </c>
      <c r="D54" s="13"/>
      <c r="F54" s="35" t="s">
        <v>45</v>
      </c>
      <c r="G54" s="3">
        <f t="shared" si="1"/>
        <v>574</v>
      </c>
      <c r="H54" s="39"/>
      <c r="I54" s="39"/>
      <c r="J54" s="39"/>
      <c r="K54" s="39"/>
      <c r="L54" s="27"/>
      <c r="M54" s="27"/>
      <c r="N54" s="27"/>
      <c r="O54" s="27"/>
      <c r="P54" s="27"/>
    </row>
    <row r="55" spans="2:16">
      <c r="B55" s="35" t="s">
        <v>46</v>
      </c>
      <c r="C55" s="102">
        <v>1803</v>
      </c>
      <c r="D55" s="13"/>
      <c r="F55" s="35" t="s">
        <v>46</v>
      </c>
      <c r="G55" s="3">
        <f t="shared" si="1"/>
        <v>1803</v>
      </c>
      <c r="H55" s="39"/>
      <c r="I55" s="39"/>
      <c r="J55" s="39"/>
      <c r="K55" s="39"/>
      <c r="L55" s="27"/>
      <c r="M55" s="27"/>
      <c r="N55" s="27"/>
      <c r="O55" s="27"/>
      <c r="P55" s="27"/>
    </row>
    <row r="56" spans="2:16">
      <c r="B56" s="35" t="s">
        <v>7</v>
      </c>
      <c r="C56" s="102">
        <v>7901</v>
      </c>
      <c r="D56" s="13"/>
      <c r="F56" s="35" t="s">
        <v>7</v>
      </c>
      <c r="G56" s="3">
        <f t="shared" si="1"/>
        <v>7901</v>
      </c>
      <c r="H56" s="39"/>
      <c r="I56" s="39"/>
      <c r="J56" s="39"/>
      <c r="K56" s="39"/>
      <c r="L56" s="27"/>
      <c r="M56" s="27"/>
      <c r="N56" s="27"/>
      <c r="O56" s="27"/>
      <c r="P56" s="27"/>
    </row>
    <row r="57" spans="2:16">
      <c r="B57" s="35" t="s">
        <v>8</v>
      </c>
      <c r="C57" s="102">
        <v>1298</v>
      </c>
      <c r="D57" s="13"/>
      <c r="F57" s="35" t="s">
        <v>8</v>
      </c>
      <c r="G57" s="3">
        <f t="shared" si="1"/>
        <v>1298</v>
      </c>
      <c r="H57" s="39"/>
      <c r="I57" s="39"/>
      <c r="J57" s="39"/>
      <c r="K57" s="40"/>
      <c r="L57" s="27"/>
      <c r="M57" s="27"/>
      <c r="N57" s="27"/>
      <c r="O57" s="27"/>
      <c r="P57" s="27"/>
    </row>
    <row r="58" spans="2:16">
      <c r="B58" s="35" t="s">
        <v>9</v>
      </c>
      <c r="C58" s="103">
        <v>606</v>
      </c>
      <c r="D58" s="13"/>
      <c r="F58" s="35" t="s">
        <v>9</v>
      </c>
      <c r="G58" s="3">
        <f t="shared" si="1"/>
        <v>606</v>
      </c>
      <c r="H58" s="39"/>
      <c r="I58" s="39"/>
      <c r="J58" s="40"/>
      <c r="K58" s="40"/>
      <c r="L58" s="27"/>
      <c r="M58" s="27"/>
      <c r="N58" s="27"/>
      <c r="O58" s="27"/>
      <c r="P58" s="27"/>
    </row>
    <row r="59" spans="2:16">
      <c r="B59" s="35" t="s">
        <v>50</v>
      </c>
      <c r="C59" s="102">
        <v>1723</v>
      </c>
      <c r="D59" s="13"/>
      <c r="F59" s="35" t="s">
        <v>50</v>
      </c>
      <c r="G59" s="3">
        <f t="shared" si="1"/>
        <v>1723</v>
      </c>
      <c r="H59" s="39"/>
      <c r="I59" s="39"/>
      <c r="J59" s="39"/>
      <c r="K59" s="39"/>
      <c r="L59" s="27"/>
      <c r="M59" s="27"/>
      <c r="N59" s="27"/>
      <c r="O59" s="27"/>
      <c r="P59" s="27"/>
    </row>
    <row r="60" spans="2:16">
      <c r="B60" s="35" t="s">
        <v>10</v>
      </c>
      <c r="C60" s="105">
        <v>113</v>
      </c>
      <c r="D60" s="13"/>
      <c r="F60" s="35" t="s">
        <v>10</v>
      </c>
      <c r="G60" s="3">
        <f t="shared" si="1"/>
        <v>113</v>
      </c>
      <c r="H60" s="39"/>
      <c r="I60" s="39"/>
      <c r="J60" s="39"/>
      <c r="K60" s="39"/>
      <c r="L60" s="27"/>
      <c r="M60" s="27"/>
      <c r="N60" s="27"/>
      <c r="O60" s="27"/>
      <c r="P60" s="27"/>
    </row>
    <row r="61" spans="2:16" ht="13.5" thickBot="1">
      <c r="B61" s="106" t="s">
        <v>11</v>
      </c>
      <c r="C61" s="107">
        <v>0</v>
      </c>
      <c r="D61" s="13"/>
      <c r="F61" s="106" t="s">
        <v>11</v>
      </c>
      <c r="G61" s="68">
        <f t="shared" si="1"/>
        <v>0</v>
      </c>
      <c r="H61" s="39"/>
      <c r="I61" s="39"/>
      <c r="J61" s="40"/>
      <c r="K61" s="40"/>
      <c r="L61" s="27"/>
      <c r="M61" s="27"/>
      <c r="N61" s="27"/>
      <c r="O61" s="27"/>
      <c r="P61" s="27"/>
    </row>
    <row r="62" spans="2:16">
      <c r="I62" s="3"/>
    </row>
    <row r="63" spans="2:16">
      <c r="B63" s="1" t="s">
        <v>134</v>
      </c>
      <c r="H63" s="41"/>
    </row>
    <row r="66" spans="1:3">
      <c r="B66" s="1" t="str">
        <f>+Infantil_primaria!B64</f>
        <v>Alumnado medio durante 2013: ponderar curso 2012 -13 por 8/12 y 2013-14 por 4/12</v>
      </c>
    </row>
    <row r="67" spans="1:3">
      <c r="C67" s="155" t="s">
        <v>227</v>
      </c>
    </row>
    <row r="68" spans="1:3" ht="13.5" thickBot="1">
      <c r="B68" s="65"/>
      <c r="C68" s="73" t="s">
        <v>166</v>
      </c>
    </row>
    <row r="69" spans="1:3">
      <c r="A69" s="34"/>
      <c r="B69" s="34" t="s">
        <v>34</v>
      </c>
      <c r="C69" s="5">
        <f t="shared" ref="C69:C85" si="2">+G15*2/3+G44*1/3</f>
        <v>9444.3333333333339</v>
      </c>
    </row>
    <row r="70" spans="1:3">
      <c r="A70" s="35"/>
      <c r="B70" s="35" t="s">
        <v>35</v>
      </c>
      <c r="C70" s="5">
        <f t="shared" si="2"/>
        <v>1036</v>
      </c>
    </row>
    <row r="71" spans="1:3">
      <c r="A71" s="35"/>
      <c r="B71" s="35" t="s">
        <v>3</v>
      </c>
      <c r="C71" s="5">
        <f t="shared" si="2"/>
        <v>665</v>
      </c>
    </row>
    <row r="72" spans="1:3">
      <c r="A72" s="35"/>
      <c r="B72" s="35" t="s">
        <v>4</v>
      </c>
      <c r="C72" s="5">
        <f t="shared" si="2"/>
        <v>282.33333333333337</v>
      </c>
    </row>
    <row r="73" spans="1:3">
      <c r="A73" s="35"/>
      <c r="B73" s="35" t="s">
        <v>38</v>
      </c>
      <c r="C73" s="5">
        <f t="shared" si="2"/>
        <v>994.33333333333326</v>
      </c>
    </row>
    <row r="74" spans="1:3">
      <c r="A74" s="35"/>
      <c r="B74" s="35" t="s">
        <v>40</v>
      </c>
      <c r="C74" s="5">
        <f t="shared" si="2"/>
        <v>336.66666666666669</v>
      </c>
    </row>
    <row r="75" spans="1:3">
      <c r="A75" s="35"/>
      <c r="B75" s="35" t="s">
        <v>41</v>
      </c>
      <c r="C75" s="5">
        <f t="shared" si="2"/>
        <v>2820.6666666666665</v>
      </c>
    </row>
    <row r="76" spans="1:3">
      <c r="A76" s="35"/>
      <c r="B76" s="35" t="s">
        <v>5</v>
      </c>
      <c r="C76" s="5">
        <f t="shared" si="2"/>
        <v>579.66666666666674</v>
      </c>
    </row>
    <row r="77" spans="1:3">
      <c r="A77" s="35"/>
      <c r="B77" s="35" t="s">
        <v>43</v>
      </c>
      <c r="C77" s="5">
        <f t="shared" si="2"/>
        <v>5674</v>
      </c>
    </row>
    <row r="78" spans="1:3">
      <c r="A78" s="35"/>
      <c r="B78" s="35" t="s">
        <v>6</v>
      </c>
      <c r="C78" s="5">
        <f t="shared" si="2"/>
        <v>4694</v>
      </c>
    </row>
    <row r="79" spans="1:3">
      <c r="A79" s="35"/>
      <c r="B79" s="35" t="s">
        <v>45</v>
      </c>
      <c r="C79" s="5">
        <f t="shared" si="2"/>
        <v>650.66666666666663</v>
      </c>
    </row>
    <row r="80" spans="1:3">
      <c r="A80" s="35"/>
      <c r="B80" s="35" t="s">
        <v>46</v>
      </c>
      <c r="C80" s="5">
        <f t="shared" si="2"/>
        <v>1839.6666666666667</v>
      </c>
    </row>
    <row r="81" spans="1:4">
      <c r="A81" s="35"/>
      <c r="B81" s="35" t="s">
        <v>7</v>
      </c>
      <c r="C81" s="5">
        <f t="shared" si="2"/>
        <v>8539.6666666666661</v>
      </c>
    </row>
    <row r="82" spans="1:4">
      <c r="A82" s="35"/>
      <c r="B82" s="35" t="s">
        <v>8</v>
      </c>
      <c r="C82" s="5">
        <f t="shared" si="2"/>
        <v>1249.3333333333333</v>
      </c>
    </row>
    <row r="83" spans="1:4">
      <c r="A83" s="35"/>
      <c r="B83" s="35" t="s">
        <v>9</v>
      </c>
      <c r="C83" s="5">
        <f t="shared" si="2"/>
        <v>642.66666666666674</v>
      </c>
    </row>
    <row r="84" spans="1:4">
      <c r="A84" s="35"/>
      <c r="B84" s="35" t="s">
        <v>50</v>
      </c>
      <c r="C84" s="5">
        <f t="shared" si="2"/>
        <v>1695</v>
      </c>
    </row>
    <row r="85" spans="1:4">
      <c r="A85" s="35"/>
      <c r="B85" s="35" t="s">
        <v>10</v>
      </c>
      <c r="C85" s="5">
        <f t="shared" si="2"/>
        <v>112.33333333333334</v>
      </c>
    </row>
    <row r="86" spans="1:4">
      <c r="A86" s="35"/>
      <c r="B86" s="35" t="s">
        <v>11</v>
      </c>
      <c r="C86" s="5">
        <f t="shared" ref="C86" si="3">+G32*2/3+G61*1/3</f>
        <v>0</v>
      </c>
    </row>
    <row r="87" spans="1:4" ht="13.5" thickBot="1">
      <c r="A87" s="35"/>
      <c r="B87" s="106" t="s">
        <v>59</v>
      </c>
      <c r="C87" s="156">
        <f>SUM(C69:C86)</f>
        <v>41256.333333333336</v>
      </c>
    </row>
    <row r="88" spans="1:4">
      <c r="D88" s="30"/>
    </row>
    <row r="89" spans="1:4">
      <c r="D89" s="30"/>
    </row>
    <row r="90" spans="1:4">
      <c r="B90" s="1" t="s">
        <v>70</v>
      </c>
      <c r="C90" s="5"/>
    </row>
    <row r="93" spans="1:4">
      <c r="C93" s="31"/>
    </row>
  </sheetData>
  <pageMargins left="0.7" right="0.7" top="0.75" bottom="0.75" header="0.3" footer="0.3"/>
  <pageSetup paperSize="9" orientation="portrait" verticalDpi="0"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6">
    <tabColor theme="6"/>
  </sheetPr>
  <dimension ref="A3:Y115"/>
  <sheetViews>
    <sheetView topLeftCell="A67" zoomScaleNormal="100" workbookViewId="0">
      <selection activeCell="M94" sqref="M94"/>
    </sheetView>
  </sheetViews>
  <sheetFormatPr baseColWidth="10" defaultRowHeight="12.75"/>
  <cols>
    <col min="1" max="1" width="8.75" style="1" customWidth="1"/>
    <col min="2" max="10" width="11" style="1"/>
    <col min="11" max="11" width="11.625" style="1" customWidth="1"/>
    <col min="12" max="12" width="11" style="1"/>
    <col min="13" max="13" width="14.75" style="1" customWidth="1"/>
    <col min="14" max="14" width="11" style="1"/>
    <col min="15" max="15" width="12.625" style="1" bestFit="1" customWidth="1"/>
    <col min="16" max="16" width="12.625" style="1" customWidth="1"/>
    <col min="17" max="16384" width="11" style="1"/>
  </cols>
  <sheetData>
    <row r="3" spans="1:25">
      <c r="B3" s="1" t="s">
        <v>28</v>
      </c>
    </row>
    <row r="5" spans="1:25">
      <c r="B5" s="1" t="s">
        <v>1</v>
      </c>
    </row>
    <row r="6" spans="1:25">
      <c r="B6" s="20" t="s">
        <v>179</v>
      </c>
    </row>
    <row r="7" spans="1:25">
      <c r="B7" s="20" t="s">
        <v>139</v>
      </c>
    </row>
    <row r="8" spans="1:25">
      <c r="B8" s="20" t="s">
        <v>140</v>
      </c>
    </row>
    <row r="10" spans="1:25">
      <c r="B10" s="46" t="s">
        <v>135</v>
      </c>
      <c r="O10" s="2"/>
      <c r="P10" s="2"/>
    </row>
    <row r="11" spans="1:25">
      <c r="O11" s="2"/>
      <c r="P11" s="2"/>
    </row>
    <row r="12" spans="1:25">
      <c r="C12" s="13" t="s">
        <v>61</v>
      </c>
      <c r="G12" s="13" t="s">
        <v>230</v>
      </c>
      <c r="J12" s="13" t="s">
        <v>225</v>
      </c>
      <c r="V12" s="13" t="s">
        <v>234</v>
      </c>
    </row>
    <row r="13" spans="1:25">
      <c r="C13" s="1" t="s">
        <v>57</v>
      </c>
      <c r="D13" s="1" t="s">
        <v>63</v>
      </c>
      <c r="M13" s="1" t="s">
        <v>57</v>
      </c>
      <c r="R13" s="1" t="s">
        <v>57</v>
      </c>
      <c r="S13" s="1" t="s">
        <v>63</v>
      </c>
      <c r="V13" s="2"/>
    </row>
    <row r="14" spans="1:25" s="61" customFormat="1" ht="39" thickBot="1">
      <c r="B14" s="62" t="s">
        <v>236</v>
      </c>
      <c r="C14" s="62" t="s">
        <v>29</v>
      </c>
      <c r="D14" s="114" t="s">
        <v>232</v>
      </c>
      <c r="E14" s="114" t="s">
        <v>231</v>
      </c>
      <c r="F14" s="114" t="s">
        <v>233</v>
      </c>
      <c r="G14" s="114" t="s">
        <v>232</v>
      </c>
      <c r="H14" s="114" t="s">
        <v>231</v>
      </c>
      <c r="I14" s="114" t="s">
        <v>233</v>
      </c>
      <c r="J14" s="114" t="s">
        <v>232</v>
      </c>
      <c r="K14" s="114" t="s">
        <v>231</v>
      </c>
      <c r="L14" s="114" t="s">
        <v>233</v>
      </c>
      <c r="M14" s="114" t="s">
        <v>232</v>
      </c>
      <c r="N14" s="114" t="s">
        <v>231</v>
      </c>
      <c r="O14" s="114" t="s">
        <v>233</v>
      </c>
      <c r="P14" s="139"/>
      <c r="Q14" s="62" t="s">
        <v>235</v>
      </c>
      <c r="R14" s="62" t="s">
        <v>59</v>
      </c>
      <c r="S14" s="114" t="s">
        <v>232</v>
      </c>
      <c r="T14" s="114" t="s">
        <v>231</v>
      </c>
      <c r="U14" s="114" t="s">
        <v>233</v>
      </c>
      <c r="V14" s="114" t="s">
        <v>232</v>
      </c>
      <c r="W14" s="114" t="s">
        <v>231</v>
      </c>
      <c r="X14" s="114" t="s">
        <v>233</v>
      </c>
    </row>
    <row r="15" spans="1:25">
      <c r="B15" s="1" t="s">
        <v>33</v>
      </c>
      <c r="C15" s="19">
        <f>SUM(G15:L15)</f>
        <v>1912324</v>
      </c>
      <c r="D15" s="4">
        <f t="shared" ref="D15:D34" si="0">+M15/$C$15</f>
        <v>0.64697038786314454</v>
      </c>
      <c r="E15" s="4">
        <f t="shared" ref="E15:E34" si="1">+N15/$C$15</f>
        <v>0.24638293510932247</v>
      </c>
      <c r="F15" s="4">
        <f t="shared" ref="F15:F34" si="2">+O15/$C$15</f>
        <v>0.10664667702753299</v>
      </c>
      <c r="G15" s="42">
        <v>232040</v>
      </c>
      <c r="H15" s="42">
        <v>73227</v>
      </c>
      <c r="I15" s="42">
        <v>144139</v>
      </c>
      <c r="J15" s="42">
        <v>1005177</v>
      </c>
      <c r="K15" s="42">
        <v>397937</v>
      </c>
      <c r="L15" s="42">
        <v>59804</v>
      </c>
      <c r="M15" s="19">
        <f>G15+J15</f>
        <v>1237217</v>
      </c>
      <c r="N15" s="19">
        <f>H15+K15</f>
        <v>471164</v>
      </c>
      <c r="O15" s="19">
        <f>I15+L15</f>
        <v>203943</v>
      </c>
      <c r="P15" s="19"/>
      <c r="Q15" s="1" t="s">
        <v>33</v>
      </c>
      <c r="R15" s="19">
        <f>SUM(V15:X15)</f>
        <v>2797804</v>
      </c>
      <c r="S15" s="12">
        <f t="shared" ref="S15:S34" si="3">+V15/$R$15</f>
        <v>0.67514665073035851</v>
      </c>
      <c r="T15" s="12">
        <f t="shared" ref="T15:T34" si="4">+W15/$R$15</f>
        <v>0.28542528354380792</v>
      </c>
      <c r="U15" s="12">
        <f t="shared" ref="U15:U34" si="5">+X15/$R$15</f>
        <v>3.9428065725833544E-2</v>
      </c>
      <c r="V15" s="42">
        <v>1888928</v>
      </c>
      <c r="W15" s="42">
        <v>798564</v>
      </c>
      <c r="X15" s="42">
        <v>110312</v>
      </c>
      <c r="Y15" s="6"/>
    </row>
    <row r="16" spans="1:25">
      <c r="A16" s="8"/>
      <c r="B16" s="1" t="s">
        <v>34</v>
      </c>
      <c r="C16" s="19">
        <f t="shared" ref="C16:C34" si="6">SUM(G16:L16)</f>
        <v>381895</v>
      </c>
      <c r="D16" s="4">
        <f t="shared" si="0"/>
        <v>0.13774862418711473</v>
      </c>
      <c r="E16" s="4">
        <f t="shared" si="1"/>
        <v>5.0948479441768238E-2</v>
      </c>
      <c r="F16" s="4">
        <f t="shared" si="2"/>
        <v>1.1004934310294699E-2</v>
      </c>
      <c r="G16" s="42">
        <v>37582</v>
      </c>
      <c r="H16" s="42">
        <v>46056</v>
      </c>
      <c r="I16" s="42">
        <v>9768</v>
      </c>
      <c r="J16" s="42">
        <v>225838</v>
      </c>
      <c r="K16" s="42">
        <v>51374</v>
      </c>
      <c r="L16" s="42">
        <v>11277</v>
      </c>
      <c r="M16" s="19">
        <f t="shared" ref="M16:M34" si="7">G16+J16</f>
        <v>263420</v>
      </c>
      <c r="N16" s="19">
        <f t="shared" ref="N16:N34" si="8">H16+K16</f>
        <v>97430</v>
      </c>
      <c r="O16" s="19">
        <f t="shared" ref="O16:O34" si="9">I16+L16</f>
        <v>21045</v>
      </c>
      <c r="P16" s="19"/>
      <c r="Q16" s="1" t="s">
        <v>34</v>
      </c>
      <c r="R16" s="19">
        <f t="shared" ref="R16:R34" si="10">SUM(V16:X16)</f>
        <v>556659</v>
      </c>
      <c r="S16" s="12">
        <f t="shared" si="3"/>
        <v>0.15168003191074142</v>
      </c>
      <c r="T16" s="12">
        <f t="shared" si="4"/>
        <v>4.0639015456407954E-2</v>
      </c>
      <c r="U16" s="12">
        <f t="shared" si="5"/>
        <v>6.64378205192358E-3</v>
      </c>
      <c r="V16" s="42">
        <v>424371</v>
      </c>
      <c r="W16" s="42">
        <v>113700</v>
      </c>
      <c r="X16" s="42">
        <v>18588</v>
      </c>
      <c r="Y16" s="6"/>
    </row>
    <row r="17" spans="1:25">
      <c r="A17" s="8"/>
      <c r="B17" s="1" t="s">
        <v>35</v>
      </c>
      <c r="C17" s="19">
        <f t="shared" si="6"/>
        <v>51495</v>
      </c>
      <c r="D17" s="4">
        <f t="shared" si="0"/>
        <v>1.7850531604477065E-2</v>
      </c>
      <c r="E17" s="4">
        <f t="shared" si="1"/>
        <v>5.502728617117183E-3</v>
      </c>
      <c r="F17" s="4">
        <f t="shared" si="2"/>
        <v>3.5747080515644838E-3</v>
      </c>
      <c r="G17" s="42">
        <v>6880</v>
      </c>
      <c r="H17" s="42">
        <v>0</v>
      </c>
      <c r="I17" s="42">
        <v>5682</v>
      </c>
      <c r="J17" s="42">
        <v>27256</v>
      </c>
      <c r="K17" s="42">
        <v>10523</v>
      </c>
      <c r="L17" s="42">
        <v>1154</v>
      </c>
      <c r="M17" s="19">
        <f t="shared" si="7"/>
        <v>34136</v>
      </c>
      <c r="N17" s="19">
        <f t="shared" si="8"/>
        <v>10523</v>
      </c>
      <c r="O17" s="19">
        <f t="shared" si="9"/>
        <v>6836</v>
      </c>
      <c r="P17" s="19"/>
      <c r="Q17" s="1" t="s">
        <v>35</v>
      </c>
      <c r="R17" s="19">
        <f t="shared" si="10"/>
        <v>74349</v>
      </c>
      <c r="S17" s="12">
        <f t="shared" si="3"/>
        <v>1.8153523263245031E-2</v>
      </c>
      <c r="T17" s="12">
        <f t="shared" si="4"/>
        <v>7.5838050127886017E-3</v>
      </c>
      <c r="U17" s="12">
        <f t="shared" si="5"/>
        <v>8.3672766212357981E-4</v>
      </c>
      <c r="V17" s="42">
        <v>50790</v>
      </c>
      <c r="W17" s="42">
        <v>21218</v>
      </c>
      <c r="X17" s="42">
        <v>2341</v>
      </c>
      <c r="Y17" s="6"/>
    </row>
    <row r="18" spans="1:25">
      <c r="A18" s="8"/>
      <c r="B18" s="1" t="s">
        <v>36</v>
      </c>
      <c r="C18" s="19">
        <f t="shared" si="6"/>
        <v>28370</v>
      </c>
      <c r="D18" s="4">
        <f t="shared" si="0"/>
        <v>1.0578751299465989E-2</v>
      </c>
      <c r="E18" s="4">
        <f t="shared" si="1"/>
        <v>3.4753525030277294E-3</v>
      </c>
      <c r="F18" s="4">
        <f t="shared" si="2"/>
        <v>7.8124836586268857E-4</v>
      </c>
      <c r="G18" s="42">
        <v>3379</v>
      </c>
      <c r="H18" s="42">
        <v>0</v>
      </c>
      <c r="I18" s="42">
        <v>600</v>
      </c>
      <c r="J18" s="42">
        <v>16851</v>
      </c>
      <c r="K18" s="42">
        <v>6646</v>
      </c>
      <c r="L18" s="42">
        <v>894</v>
      </c>
      <c r="M18" s="19">
        <f t="shared" si="7"/>
        <v>20230</v>
      </c>
      <c r="N18" s="19">
        <f t="shared" si="8"/>
        <v>6646</v>
      </c>
      <c r="O18" s="19">
        <f t="shared" si="9"/>
        <v>1494</v>
      </c>
      <c r="P18" s="19"/>
      <c r="Q18" s="1" t="s">
        <v>36</v>
      </c>
      <c r="R18" s="19">
        <f t="shared" si="10"/>
        <v>46517</v>
      </c>
      <c r="S18" s="12">
        <f t="shared" si="3"/>
        <v>1.1432537804649647E-2</v>
      </c>
      <c r="T18" s="12">
        <f t="shared" si="4"/>
        <v>4.7369293917658281E-3</v>
      </c>
      <c r="U18" s="12">
        <f t="shared" si="5"/>
        <v>4.5678682280817385E-4</v>
      </c>
      <c r="V18" s="42">
        <v>31986</v>
      </c>
      <c r="W18" s="42">
        <v>13253</v>
      </c>
      <c r="X18" s="42">
        <v>1278</v>
      </c>
      <c r="Y18" s="6"/>
    </row>
    <row r="19" spans="1:25">
      <c r="A19" s="8"/>
      <c r="B19" s="1" t="s">
        <v>37</v>
      </c>
      <c r="C19" s="19">
        <f t="shared" si="6"/>
        <v>41851</v>
      </c>
      <c r="D19" s="4">
        <f t="shared" si="0"/>
        <v>1.4242356420773886E-2</v>
      </c>
      <c r="E19" s="4">
        <f t="shared" si="1"/>
        <v>5.8185746766761283E-3</v>
      </c>
      <c r="F19" s="4">
        <f t="shared" si="2"/>
        <v>1.8239587015589408E-3</v>
      </c>
      <c r="G19" s="42">
        <v>5314</v>
      </c>
      <c r="H19" s="42">
        <v>190</v>
      </c>
      <c r="I19" s="42">
        <v>2177</v>
      </c>
      <c r="J19" s="42">
        <v>21922</v>
      </c>
      <c r="K19" s="42">
        <v>10937</v>
      </c>
      <c r="L19" s="42">
        <v>1311</v>
      </c>
      <c r="M19" s="19">
        <f t="shared" si="7"/>
        <v>27236</v>
      </c>
      <c r="N19" s="19">
        <f t="shared" si="8"/>
        <v>11127</v>
      </c>
      <c r="O19" s="19">
        <f t="shared" si="9"/>
        <v>3488</v>
      </c>
      <c r="P19" s="19"/>
      <c r="Q19" s="1" t="s">
        <v>37</v>
      </c>
      <c r="R19" s="19">
        <f t="shared" si="10"/>
        <v>65641</v>
      </c>
      <c r="S19" s="12">
        <f t="shared" si="3"/>
        <v>1.4715827127275535E-2</v>
      </c>
      <c r="T19" s="12">
        <f t="shared" si="4"/>
        <v>7.7614443327695577E-3</v>
      </c>
      <c r="U19" s="12">
        <f t="shared" si="5"/>
        <v>9.8434343506550136E-4</v>
      </c>
      <c r="V19" s="42">
        <v>41172</v>
      </c>
      <c r="W19" s="42">
        <v>21715</v>
      </c>
      <c r="X19" s="42">
        <v>2754</v>
      </c>
      <c r="Y19" s="6"/>
    </row>
    <row r="20" spans="1:25">
      <c r="A20" s="8"/>
      <c r="B20" s="1" t="s">
        <v>38</v>
      </c>
      <c r="C20" s="19">
        <f t="shared" si="6"/>
        <v>62995</v>
      </c>
      <c r="D20" s="4">
        <f t="shared" si="0"/>
        <v>2.3741269784827258E-2</v>
      </c>
      <c r="E20" s="4">
        <f t="shared" si="1"/>
        <v>6.3462049318002596E-3</v>
      </c>
      <c r="F20" s="4">
        <f t="shared" si="2"/>
        <v>2.854118862703182E-3</v>
      </c>
      <c r="G20" s="42">
        <v>2399</v>
      </c>
      <c r="H20" s="42">
        <v>0</v>
      </c>
      <c r="I20" s="42">
        <v>1517</v>
      </c>
      <c r="J20" s="42">
        <v>43002</v>
      </c>
      <c r="K20" s="42">
        <v>12136</v>
      </c>
      <c r="L20" s="42">
        <v>3941</v>
      </c>
      <c r="M20" s="19">
        <f t="shared" si="7"/>
        <v>45401</v>
      </c>
      <c r="N20" s="19">
        <f t="shared" si="8"/>
        <v>12136</v>
      </c>
      <c r="O20" s="19">
        <f t="shared" si="9"/>
        <v>5458</v>
      </c>
      <c r="P20" s="19"/>
      <c r="Q20" s="1" t="s">
        <v>38</v>
      </c>
      <c r="R20" s="19">
        <f t="shared" si="10"/>
        <v>126587</v>
      </c>
      <c r="S20" s="12">
        <f t="shared" si="3"/>
        <v>3.3759691529499564E-2</v>
      </c>
      <c r="T20" s="12">
        <f t="shared" si="4"/>
        <v>8.9970562626974591E-3</v>
      </c>
      <c r="U20" s="12">
        <f t="shared" si="5"/>
        <v>2.4883801724495352E-3</v>
      </c>
      <c r="V20" s="42">
        <v>94453</v>
      </c>
      <c r="W20" s="42">
        <v>25172</v>
      </c>
      <c r="X20" s="42">
        <v>6962</v>
      </c>
      <c r="Y20" s="6"/>
    </row>
    <row r="21" spans="1:25">
      <c r="A21" s="8"/>
      <c r="B21" s="1" t="s">
        <v>40</v>
      </c>
      <c r="C21" s="19">
        <f t="shared" si="6"/>
        <v>20485</v>
      </c>
      <c r="D21" s="4">
        <f t="shared" si="0"/>
        <v>7.667633727339091E-3</v>
      </c>
      <c r="E21" s="4">
        <f t="shared" si="1"/>
        <v>2.4504215812801598E-3</v>
      </c>
      <c r="F21" s="4">
        <f t="shared" si="2"/>
        <v>5.9404159546185692E-4</v>
      </c>
      <c r="G21" s="42">
        <v>3014</v>
      </c>
      <c r="H21" s="42">
        <v>0</v>
      </c>
      <c r="I21" s="42">
        <v>929</v>
      </c>
      <c r="J21" s="42">
        <v>11649</v>
      </c>
      <c r="K21" s="42">
        <v>4686</v>
      </c>
      <c r="L21" s="42">
        <v>207</v>
      </c>
      <c r="M21" s="19">
        <f t="shared" si="7"/>
        <v>14663</v>
      </c>
      <c r="N21" s="19">
        <f t="shared" si="8"/>
        <v>4686</v>
      </c>
      <c r="O21" s="19">
        <f t="shared" si="9"/>
        <v>1136</v>
      </c>
      <c r="P21" s="19"/>
      <c r="Q21" s="1" t="s">
        <v>40</v>
      </c>
      <c r="R21" s="19">
        <f t="shared" si="10"/>
        <v>31131</v>
      </c>
      <c r="S21" s="12">
        <f t="shared" si="3"/>
        <v>7.2925051218741552E-3</v>
      </c>
      <c r="T21" s="12">
        <f t="shared" si="4"/>
        <v>3.7572324580277959E-3</v>
      </c>
      <c r="U21" s="12">
        <f t="shared" si="5"/>
        <v>7.7203406671804033E-5</v>
      </c>
      <c r="V21" s="42">
        <v>20403</v>
      </c>
      <c r="W21" s="42">
        <v>10512</v>
      </c>
      <c r="X21" s="42">
        <v>216</v>
      </c>
      <c r="Y21" s="6"/>
    </row>
    <row r="22" spans="1:25">
      <c r="A22" s="8"/>
      <c r="B22" s="1" t="s">
        <v>41</v>
      </c>
      <c r="C22" s="19">
        <f t="shared" si="6"/>
        <v>73173</v>
      </c>
      <c r="D22" s="4">
        <f t="shared" si="0"/>
        <v>2.5102963723720458E-2</v>
      </c>
      <c r="E22" s="4">
        <f t="shared" si="1"/>
        <v>1.0535348612473619E-2</v>
      </c>
      <c r="F22" s="4">
        <f t="shared" si="2"/>
        <v>2.6256011010686474E-3</v>
      </c>
      <c r="G22" s="42">
        <v>6629</v>
      </c>
      <c r="H22" s="42">
        <v>0</v>
      </c>
      <c r="I22" s="42">
        <v>4577</v>
      </c>
      <c r="J22" s="42">
        <v>41376</v>
      </c>
      <c r="K22" s="42">
        <v>20147</v>
      </c>
      <c r="L22" s="42">
        <v>444</v>
      </c>
      <c r="M22" s="19">
        <f t="shared" si="7"/>
        <v>48005</v>
      </c>
      <c r="N22" s="19">
        <f t="shared" si="8"/>
        <v>20147</v>
      </c>
      <c r="O22" s="19">
        <f t="shared" si="9"/>
        <v>5021</v>
      </c>
      <c r="P22" s="19"/>
      <c r="Q22" s="1" t="s">
        <v>41</v>
      </c>
      <c r="R22" s="19">
        <f t="shared" si="10"/>
        <v>125174</v>
      </c>
      <c r="S22" s="12">
        <f t="shared" si="3"/>
        <v>2.9967431599926229E-2</v>
      </c>
      <c r="T22" s="12">
        <f t="shared" si="4"/>
        <v>1.4570713316586865E-2</v>
      </c>
      <c r="U22" s="12">
        <f t="shared" si="5"/>
        <v>2.0194409615541332E-4</v>
      </c>
      <c r="V22" s="42">
        <v>83843</v>
      </c>
      <c r="W22" s="42">
        <v>40766</v>
      </c>
      <c r="X22" s="42">
        <v>565</v>
      </c>
      <c r="Y22" s="6"/>
    </row>
    <row r="23" spans="1:25">
      <c r="A23" s="8"/>
      <c r="B23" s="1" t="s">
        <v>42</v>
      </c>
      <c r="C23" s="19">
        <f t="shared" si="6"/>
        <v>87659</v>
      </c>
      <c r="D23" s="4">
        <f t="shared" si="0"/>
        <v>3.5816629399620568E-2</v>
      </c>
      <c r="E23" s="4">
        <f t="shared" si="1"/>
        <v>6.0768991028716888E-3</v>
      </c>
      <c r="F23" s="4">
        <f t="shared" si="2"/>
        <v>3.9454611247884772E-3</v>
      </c>
      <c r="G23" s="42">
        <v>13375</v>
      </c>
      <c r="H23" s="42">
        <v>129</v>
      </c>
      <c r="I23" s="42">
        <v>6886</v>
      </c>
      <c r="J23" s="42">
        <v>55118</v>
      </c>
      <c r="K23" s="42">
        <v>11492</v>
      </c>
      <c r="L23" s="42">
        <v>659</v>
      </c>
      <c r="M23" s="19">
        <f t="shared" si="7"/>
        <v>68493</v>
      </c>
      <c r="N23" s="19">
        <f t="shared" si="8"/>
        <v>11621</v>
      </c>
      <c r="O23" s="19">
        <f t="shared" si="9"/>
        <v>7545</v>
      </c>
      <c r="P23" s="19"/>
      <c r="Q23" s="1" t="s">
        <v>42</v>
      </c>
      <c r="R23" s="19">
        <f t="shared" si="10"/>
        <v>130642</v>
      </c>
      <c r="S23" s="12">
        <f t="shared" si="3"/>
        <v>3.844122032851479E-2</v>
      </c>
      <c r="T23" s="12">
        <f t="shared" si="4"/>
        <v>7.8790365586724441E-3</v>
      </c>
      <c r="U23" s="12">
        <f t="shared" si="5"/>
        <v>3.7422206845082786E-4</v>
      </c>
      <c r="V23" s="42">
        <v>107551</v>
      </c>
      <c r="W23" s="42">
        <v>22044</v>
      </c>
      <c r="X23" s="42">
        <v>1047</v>
      </c>
      <c r="Y23" s="6"/>
    </row>
    <row r="24" spans="1:25">
      <c r="A24" s="8"/>
      <c r="B24" s="1" t="s">
        <v>43</v>
      </c>
      <c r="C24" s="19">
        <f t="shared" si="6"/>
        <v>332105</v>
      </c>
      <c r="D24" s="4">
        <f t="shared" si="0"/>
        <v>0.11604989531062727</v>
      </c>
      <c r="E24" s="4">
        <f t="shared" si="1"/>
        <v>4.0932394301384074E-2</v>
      </c>
      <c r="F24" s="4">
        <f t="shared" si="2"/>
        <v>1.6683365371140037E-2</v>
      </c>
      <c r="G24" s="42">
        <v>53065</v>
      </c>
      <c r="H24" s="42">
        <v>6208</v>
      </c>
      <c r="I24" s="42">
        <v>25000</v>
      </c>
      <c r="J24" s="42">
        <v>168860</v>
      </c>
      <c r="K24" s="42">
        <v>72068</v>
      </c>
      <c r="L24" s="42">
        <v>6904</v>
      </c>
      <c r="M24" s="19">
        <f t="shared" si="7"/>
        <v>221925</v>
      </c>
      <c r="N24" s="19">
        <f t="shared" si="8"/>
        <v>78276</v>
      </c>
      <c r="O24" s="19">
        <f t="shared" si="9"/>
        <v>31904</v>
      </c>
      <c r="P24" s="19"/>
      <c r="Q24" s="1" t="s">
        <v>43</v>
      </c>
      <c r="R24" s="19">
        <f t="shared" si="10"/>
        <v>457229</v>
      </c>
      <c r="S24" s="12">
        <f t="shared" si="3"/>
        <v>0.10754934941832951</v>
      </c>
      <c r="T24" s="12">
        <f t="shared" si="4"/>
        <v>5.2203084990942894E-2</v>
      </c>
      <c r="U24" s="12">
        <f t="shared" si="5"/>
        <v>3.671808318238161E-3</v>
      </c>
      <c r="V24" s="42">
        <v>300902</v>
      </c>
      <c r="W24" s="42">
        <v>146054</v>
      </c>
      <c r="X24" s="42">
        <v>10273</v>
      </c>
      <c r="Y24" s="6"/>
    </row>
    <row r="25" spans="1:25">
      <c r="A25" s="9"/>
      <c r="B25" s="1" t="s">
        <v>44</v>
      </c>
      <c r="C25" s="19">
        <f t="shared" si="6"/>
        <v>195112</v>
      </c>
      <c r="D25" s="4">
        <f t="shared" si="0"/>
        <v>6.4442531704878458E-2</v>
      </c>
      <c r="E25" s="4">
        <f t="shared" si="1"/>
        <v>2.2586130802102571E-2</v>
      </c>
      <c r="F25" s="4">
        <f t="shared" si="2"/>
        <v>1.5000073209351553E-2</v>
      </c>
      <c r="G25" s="42">
        <v>15505</v>
      </c>
      <c r="H25" s="42">
        <v>1614</v>
      </c>
      <c r="I25" s="42">
        <v>20882</v>
      </c>
      <c r="J25" s="42">
        <v>107730</v>
      </c>
      <c r="K25" s="42">
        <v>41578</v>
      </c>
      <c r="L25" s="42">
        <v>7803</v>
      </c>
      <c r="M25" s="19">
        <f t="shared" si="7"/>
        <v>123235</v>
      </c>
      <c r="N25" s="19">
        <f t="shared" si="8"/>
        <v>43192</v>
      </c>
      <c r="O25" s="19">
        <f t="shared" si="9"/>
        <v>28685</v>
      </c>
      <c r="P25" s="19"/>
      <c r="Q25" s="1" t="s">
        <v>44</v>
      </c>
      <c r="R25" s="19">
        <f t="shared" si="10"/>
        <v>301666</v>
      </c>
      <c r="S25" s="12">
        <f t="shared" si="3"/>
        <v>7.2709882464961809E-2</v>
      </c>
      <c r="T25" s="12">
        <f t="shared" si="4"/>
        <v>2.9887726231001169E-2</v>
      </c>
      <c r="U25" s="12">
        <f t="shared" si="5"/>
        <v>5.2248120311501446E-3</v>
      </c>
      <c r="V25" s="42">
        <v>203428</v>
      </c>
      <c r="W25" s="42">
        <v>83620</v>
      </c>
      <c r="X25" s="42">
        <v>14618</v>
      </c>
      <c r="Y25" s="6"/>
    </row>
    <row r="26" spans="1:25">
      <c r="A26" s="10"/>
      <c r="B26" s="1" t="s">
        <v>45</v>
      </c>
      <c r="C26" s="19">
        <f t="shared" si="6"/>
        <v>36575</v>
      </c>
      <c r="D26" s="4">
        <f t="shared" si="0"/>
        <v>1.4946212043565839E-2</v>
      </c>
      <c r="E26" s="4">
        <f t="shared" si="1"/>
        <v>3.5637266488314744E-3</v>
      </c>
      <c r="F26" s="4">
        <f t="shared" si="2"/>
        <v>6.1600440092787626E-4</v>
      </c>
      <c r="G26" s="42">
        <v>3614</v>
      </c>
      <c r="H26" s="42">
        <v>0</v>
      </c>
      <c r="I26" s="42">
        <v>1000</v>
      </c>
      <c r="J26" s="42">
        <v>24968</v>
      </c>
      <c r="K26" s="42">
        <v>6815</v>
      </c>
      <c r="L26" s="42">
        <v>178</v>
      </c>
      <c r="M26" s="19">
        <f t="shared" si="7"/>
        <v>28582</v>
      </c>
      <c r="N26" s="19">
        <f t="shared" si="8"/>
        <v>6815</v>
      </c>
      <c r="O26" s="19">
        <f t="shared" si="9"/>
        <v>1178</v>
      </c>
      <c r="P26" s="19"/>
      <c r="Q26" s="1" t="s">
        <v>45</v>
      </c>
      <c r="R26" s="19">
        <f t="shared" si="10"/>
        <v>65508</v>
      </c>
      <c r="S26" s="12">
        <f t="shared" si="3"/>
        <v>1.8335809084553456E-2</v>
      </c>
      <c r="T26" s="12">
        <f t="shared" si="4"/>
        <v>4.928508215729193E-3</v>
      </c>
      <c r="U26" s="12">
        <f t="shared" si="5"/>
        <v>1.4976031201613838E-4</v>
      </c>
      <c r="V26" s="42">
        <v>51300</v>
      </c>
      <c r="W26" s="42">
        <v>13789</v>
      </c>
      <c r="X26" s="42">
        <v>419</v>
      </c>
      <c r="Y26" s="6"/>
    </row>
    <row r="27" spans="1:25">
      <c r="A27" s="10"/>
      <c r="B27" s="1" t="s">
        <v>46</v>
      </c>
      <c r="C27" s="19">
        <f t="shared" si="6"/>
        <v>93354</v>
      </c>
      <c r="D27" s="4">
        <f t="shared" si="0"/>
        <v>3.1699649222621272E-2</v>
      </c>
      <c r="E27" s="4">
        <f t="shared" si="1"/>
        <v>9.9449674845894318E-3</v>
      </c>
      <c r="F27" s="4">
        <f t="shared" si="2"/>
        <v>7.1724247564743217E-3</v>
      </c>
      <c r="G27" s="42">
        <v>13423</v>
      </c>
      <c r="H27" s="42">
        <v>0</v>
      </c>
      <c r="I27" s="42">
        <v>12215</v>
      </c>
      <c r="J27" s="42">
        <v>47197</v>
      </c>
      <c r="K27" s="42">
        <v>19018</v>
      </c>
      <c r="L27" s="42">
        <v>1501</v>
      </c>
      <c r="M27" s="19">
        <f t="shared" si="7"/>
        <v>60620</v>
      </c>
      <c r="N27" s="19">
        <f t="shared" si="8"/>
        <v>19018</v>
      </c>
      <c r="O27" s="19">
        <f t="shared" si="9"/>
        <v>13716</v>
      </c>
      <c r="P27" s="19"/>
      <c r="Q27" s="1" t="s">
        <v>46</v>
      </c>
      <c r="R27" s="19">
        <f t="shared" si="10"/>
        <v>132025</v>
      </c>
      <c r="S27" s="12">
        <f t="shared" si="3"/>
        <v>3.2770344169927558E-2</v>
      </c>
      <c r="T27" s="12">
        <f t="shared" si="4"/>
        <v>1.3455552997994141E-2</v>
      </c>
      <c r="U27" s="12">
        <f t="shared" si="5"/>
        <v>9.6289804432333353E-4</v>
      </c>
      <c r="V27" s="42">
        <v>91685</v>
      </c>
      <c r="W27" s="42">
        <v>37646</v>
      </c>
      <c r="X27" s="42">
        <v>2694</v>
      </c>
      <c r="Y27" s="6"/>
    </row>
    <row r="28" spans="1:25">
      <c r="A28" s="11"/>
      <c r="B28" s="1" t="s">
        <v>47</v>
      </c>
      <c r="C28" s="19">
        <f t="shared" si="6"/>
        <v>304054</v>
      </c>
      <c r="D28" s="4">
        <f t="shared" si="0"/>
        <v>8.3091568165227225E-2</v>
      </c>
      <c r="E28" s="4">
        <f t="shared" si="1"/>
        <v>4.0086826290942332E-2</v>
      </c>
      <c r="F28" s="4">
        <f t="shared" si="2"/>
        <v>3.5818721095379237E-2</v>
      </c>
      <c r="G28" s="42">
        <v>41550</v>
      </c>
      <c r="H28" s="42">
        <v>3794</v>
      </c>
      <c r="I28" s="42">
        <v>46542</v>
      </c>
      <c r="J28" s="42">
        <v>117348</v>
      </c>
      <c r="K28" s="42">
        <v>72865</v>
      </c>
      <c r="L28" s="42">
        <v>21955</v>
      </c>
      <c r="M28" s="19">
        <f t="shared" si="7"/>
        <v>158898</v>
      </c>
      <c r="N28" s="19">
        <f t="shared" si="8"/>
        <v>76659</v>
      </c>
      <c r="O28" s="19">
        <f t="shared" si="9"/>
        <v>68497</v>
      </c>
      <c r="P28" s="19"/>
      <c r="Q28" s="1" t="s">
        <v>47</v>
      </c>
      <c r="R28" s="19">
        <f t="shared" si="10"/>
        <v>390089</v>
      </c>
      <c r="S28" s="12">
        <f t="shared" si="3"/>
        <v>7.3924406427326575E-2</v>
      </c>
      <c r="T28" s="12">
        <f t="shared" si="4"/>
        <v>4.9160698890987363E-2</v>
      </c>
      <c r="U28" s="12">
        <f t="shared" si="5"/>
        <v>1.634174516871089E-2</v>
      </c>
      <c r="V28" s="42">
        <v>206826</v>
      </c>
      <c r="W28" s="42">
        <v>137542</v>
      </c>
      <c r="X28" s="42">
        <v>45721</v>
      </c>
      <c r="Y28" s="6"/>
    </row>
    <row r="29" spans="1:25">
      <c r="A29" s="11"/>
      <c r="B29" s="1" t="s">
        <v>48</v>
      </c>
      <c r="C29" s="19">
        <f t="shared" si="6"/>
        <v>62801</v>
      </c>
      <c r="D29" s="4">
        <f t="shared" si="0"/>
        <v>2.2297476787406317E-2</v>
      </c>
      <c r="E29" s="4">
        <f t="shared" si="1"/>
        <v>8.0880645748314609E-3</v>
      </c>
      <c r="F29" s="4">
        <f t="shared" si="2"/>
        <v>2.4546049727974966E-3</v>
      </c>
      <c r="G29" s="42">
        <v>4732</v>
      </c>
      <c r="H29" s="42">
        <v>0</v>
      </c>
      <c r="I29" s="42">
        <v>3713</v>
      </c>
      <c r="J29" s="42">
        <v>37908</v>
      </c>
      <c r="K29" s="42">
        <v>15467</v>
      </c>
      <c r="L29" s="42">
        <v>981</v>
      </c>
      <c r="M29" s="19">
        <f t="shared" si="7"/>
        <v>42640</v>
      </c>
      <c r="N29" s="19">
        <f t="shared" si="8"/>
        <v>15467</v>
      </c>
      <c r="O29" s="19">
        <f t="shared" si="9"/>
        <v>4694</v>
      </c>
      <c r="P29" s="19"/>
      <c r="Q29" s="1" t="s">
        <v>48</v>
      </c>
      <c r="R29" s="19">
        <f t="shared" si="10"/>
        <v>103180</v>
      </c>
      <c r="S29" s="12">
        <f t="shared" si="3"/>
        <v>2.5918541827804949E-2</v>
      </c>
      <c r="T29" s="12">
        <f t="shared" si="4"/>
        <v>1.0341324839052342E-2</v>
      </c>
      <c r="U29" s="12">
        <f t="shared" si="5"/>
        <v>6.1905694609057675E-4</v>
      </c>
      <c r="V29" s="42">
        <v>72515</v>
      </c>
      <c r="W29" s="42">
        <v>28933</v>
      </c>
      <c r="X29" s="42">
        <v>1732</v>
      </c>
      <c r="Y29" s="6"/>
    </row>
    <row r="30" spans="1:25">
      <c r="A30" s="11"/>
      <c r="B30" s="1" t="s">
        <v>49</v>
      </c>
      <c r="C30" s="19">
        <f t="shared" si="6"/>
        <v>22426</v>
      </c>
      <c r="D30" s="4">
        <f t="shared" si="0"/>
        <v>7.5667094069833355E-3</v>
      </c>
      <c r="E30" s="4">
        <f t="shared" si="1"/>
        <v>3.870683001416078E-3</v>
      </c>
      <c r="F30" s="4">
        <f t="shared" si="2"/>
        <v>2.8969986257558868E-4</v>
      </c>
      <c r="G30" s="42">
        <v>1568</v>
      </c>
      <c r="H30" s="42">
        <v>0</v>
      </c>
      <c r="I30" s="42">
        <v>497</v>
      </c>
      <c r="J30" s="42">
        <v>12902</v>
      </c>
      <c r="K30" s="42">
        <v>7402</v>
      </c>
      <c r="L30" s="42">
        <v>57</v>
      </c>
      <c r="M30" s="19">
        <f t="shared" si="7"/>
        <v>14470</v>
      </c>
      <c r="N30" s="19">
        <f t="shared" si="8"/>
        <v>7402</v>
      </c>
      <c r="O30" s="19">
        <f t="shared" si="9"/>
        <v>554</v>
      </c>
      <c r="P30" s="19"/>
      <c r="Q30" s="1" t="s">
        <v>49</v>
      </c>
      <c r="R30" s="19">
        <f t="shared" si="10"/>
        <v>39221</v>
      </c>
      <c r="S30" s="12">
        <f t="shared" si="3"/>
        <v>8.9166360474143298E-3</v>
      </c>
      <c r="T30" s="12">
        <f t="shared" si="4"/>
        <v>5.0939951476229213E-3</v>
      </c>
      <c r="U30" s="12">
        <f t="shared" si="5"/>
        <v>7.8633099387948549E-6</v>
      </c>
      <c r="V30" s="42">
        <v>24947</v>
      </c>
      <c r="W30" s="42">
        <v>14252</v>
      </c>
      <c r="X30" s="42">
        <v>22</v>
      </c>
      <c r="Y30" s="6"/>
    </row>
    <row r="31" spans="1:25">
      <c r="A31" s="11"/>
      <c r="B31" s="1" t="s">
        <v>50</v>
      </c>
      <c r="C31" s="19">
        <f t="shared" si="6"/>
        <v>96713</v>
      </c>
      <c r="D31" s="4">
        <f t="shared" si="0"/>
        <v>2.6658139520290496E-2</v>
      </c>
      <c r="E31" s="4">
        <f t="shared" si="1"/>
        <v>2.3596942777479129E-2</v>
      </c>
      <c r="F31" s="4">
        <f t="shared" si="2"/>
        <v>3.184606792572807E-4</v>
      </c>
      <c r="G31" s="42">
        <v>17913</v>
      </c>
      <c r="H31" s="42">
        <v>15169</v>
      </c>
      <c r="I31" s="42">
        <v>92</v>
      </c>
      <c r="J31" s="42">
        <v>33066</v>
      </c>
      <c r="K31" s="42">
        <v>29956</v>
      </c>
      <c r="L31" s="42">
        <v>517</v>
      </c>
      <c r="M31" s="19">
        <f t="shared" si="7"/>
        <v>50979</v>
      </c>
      <c r="N31" s="19">
        <f t="shared" si="8"/>
        <v>45125</v>
      </c>
      <c r="O31" s="19">
        <f t="shared" si="9"/>
        <v>609</v>
      </c>
      <c r="P31" s="19"/>
      <c r="Q31" s="1" t="s">
        <v>50</v>
      </c>
      <c r="R31" s="19">
        <f t="shared" si="10"/>
        <v>120288</v>
      </c>
      <c r="S31" s="12">
        <f t="shared" si="3"/>
        <v>2.1568701738935249E-2</v>
      </c>
      <c r="T31" s="12">
        <f t="shared" si="4"/>
        <v>2.1055442053839368E-2</v>
      </c>
      <c r="U31" s="12">
        <f t="shared" si="5"/>
        <v>3.6957556712335817E-4</v>
      </c>
      <c r="V31" s="42">
        <v>60345</v>
      </c>
      <c r="W31" s="42">
        <v>58909</v>
      </c>
      <c r="X31" s="42">
        <v>1034</v>
      </c>
      <c r="Y31" s="6"/>
    </row>
    <row r="32" spans="1:25">
      <c r="A32" s="11"/>
      <c r="B32" s="1" t="s">
        <v>51</v>
      </c>
      <c r="C32" s="19">
        <f t="shared" si="6"/>
        <v>12890</v>
      </c>
      <c r="D32" s="4">
        <f t="shared" si="0"/>
        <v>4.2299317479673948E-3</v>
      </c>
      <c r="E32" s="4">
        <f t="shared" si="1"/>
        <v>1.701594499676833E-3</v>
      </c>
      <c r="F32" s="4">
        <f t="shared" si="2"/>
        <v>8.0896333466504633E-4</v>
      </c>
      <c r="G32" s="42">
        <v>1607</v>
      </c>
      <c r="H32" s="42">
        <v>0</v>
      </c>
      <c r="I32" s="42">
        <v>1547</v>
      </c>
      <c r="J32" s="42">
        <v>6482</v>
      </c>
      <c r="K32" s="42">
        <v>3254</v>
      </c>
      <c r="L32" s="42">
        <v>0</v>
      </c>
      <c r="M32" s="19">
        <f t="shared" si="7"/>
        <v>8089</v>
      </c>
      <c r="N32" s="19">
        <f t="shared" si="8"/>
        <v>3254</v>
      </c>
      <c r="O32" s="19">
        <f t="shared" si="9"/>
        <v>1547</v>
      </c>
      <c r="P32" s="19"/>
      <c r="Q32" s="1" t="s">
        <v>51</v>
      </c>
      <c r="R32" s="19">
        <f t="shared" si="10"/>
        <v>18636</v>
      </c>
      <c r="S32" s="12">
        <f t="shared" si="3"/>
        <v>4.3759319809393371E-3</v>
      </c>
      <c r="T32" s="12">
        <f t="shared" si="4"/>
        <v>2.2850063835779776E-3</v>
      </c>
      <c r="U32" s="12">
        <f t="shared" si="5"/>
        <v>0</v>
      </c>
      <c r="V32" s="42">
        <v>12243</v>
      </c>
      <c r="W32" s="42">
        <v>6393</v>
      </c>
      <c r="X32" s="42">
        <v>0</v>
      </c>
      <c r="Y32" s="6"/>
    </row>
    <row r="33" spans="1:25">
      <c r="A33" s="10"/>
      <c r="B33" s="10" t="s">
        <v>52</v>
      </c>
      <c r="C33" s="19">
        <f t="shared" si="6"/>
        <v>3929</v>
      </c>
      <c r="D33" s="64">
        <f t="shared" si="0"/>
        <v>1.5368734586816879E-3</v>
      </c>
      <c r="E33" s="64">
        <f t="shared" si="1"/>
        <v>4.4187072901872275E-4</v>
      </c>
      <c r="F33" s="64">
        <f t="shared" si="2"/>
        <v>7.5823971251733494E-5</v>
      </c>
      <c r="G33" s="63">
        <v>142</v>
      </c>
      <c r="H33" s="63">
        <v>0</v>
      </c>
      <c r="I33" s="63">
        <v>145</v>
      </c>
      <c r="J33" s="63">
        <v>2797</v>
      </c>
      <c r="K33" s="63">
        <v>845</v>
      </c>
      <c r="L33" s="63">
        <v>0</v>
      </c>
      <c r="M33" s="19">
        <f t="shared" si="7"/>
        <v>2939</v>
      </c>
      <c r="N33" s="29">
        <f t="shared" si="8"/>
        <v>845</v>
      </c>
      <c r="O33" s="29">
        <f t="shared" si="9"/>
        <v>145</v>
      </c>
      <c r="P33" s="29"/>
      <c r="Q33" s="10" t="s">
        <v>52</v>
      </c>
      <c r="R33" s="29">
        <f t="shared" si="10"/>
        <v>6626</v>
      </c>
      <c r="S33" s="69">
        <f t="shared" si="3"/>
        <v>1.7606665799319752E-3</v>
      </c>
      <c r="T33" s="69">
        <f t="shared" si="4"/>
        <v>6.0761940436142065E-4</v>
      </c>
      <c r="U33" s="69">
        <f t="shared" si="5"/>
        <v>0</v>
      </c>
      <c r="V33" s="63">
        <v>4926</v>
      </c>
      <c r="W33" s="63">
        <v>1700</v>
      </c>
      <c r="X33" s="63">
        <v>0</v>
      </c>
      <c r="Y33" s="6"/>
    </row>
    <row r="34" spans="1:25" ht="13.5" thickBot="1">
      <c r="A34" s="10"/>
      <c r="B34" s="65" t="s">
        <v>0</v>
      </c>
      <c r="C34" s="68">
        <f t="shared" si="6"/>
        <v>4442</v>
      </c>
      <c r="D34" s="67">
        <f t="shared" si="0"/>
        <v>1.7026403475561673E-3</v>
      </c>
      <c r="E34" s="67">
        <f t="shared" si="1"/>
        <v>4.1572453203536641E-4</v>
      </c>
      <c r="F34" s="67">
        <f t="shared" si="2"/>
        <v>2.0446326040984687E-4</v>
      </c>
      <c r="G34" s="66">
        <v>349</v>
      </c>
      <c r="H34" s="66">
        <v>67</v>
      </c>
      <c r="I34" s="66">
        <v>370</v>
      </c>
      <c r="J34" s="66">
        <v>2907</v>
      </c>
      <c r="K34" s="66">
        <v>728</v>
      </c>
      <c r="L34" s="66">
        <v>21</v>
      </c>
      <c r="M34" s="68">
        <f t="shared" si="7"/>
        <v>3256</v>
      </c>
      <c r="N34" s="68">
        <f t="shared" si="8"/>
        <v>795</v>
      </c>
      <c r="O34" s="68">
        <f t="shared" si="9"/>
        <v>391</v>
      </c>
      <c r="P34" s="29"/>
      <c r="Q34" s="65" t="s">
        <v>0</v>
      </c>
      <c r="R34" s="68">
        <f t="shared" si="10"/>
        <v>6636</v>
      </c>
      <c r="S34" s="70">
        <f t="shared" si="3"/>
        <v>1.8736123045073922E-3</v>
      </c>
      <c r="T34" s="70">
        <f t="shared" si="4"/>
        <v>4.8109159898263064E-4</v>
      </c>
      <c r="U34" s="70">
        <f t="shared" si="5"/>
        <v>1.7156312593734229E-5</v>
      </c>
      <c r="V34" s="66">
        <v>5242</v>
      </c>
      <c r="W34" s="66">
        <v>1346</v>
      </c>
      <c r="X34" s="66">
        <v>48</v>
      </c>
      <c r="Y34" s="6"/>
    </row>
    <row r="35" spans="1:25">
      <c r="V35" s="3"/>
      <c r="W35" s="3"/>
    </row>
    <row r="37" spans="1:25">
      <c r="B37" s="46" t="s">
        <v>247</v>
      </c>
      <c r="V37" s="2"/>
    </row>
    <row r="38" spans="1:25">
      <c r="C38" s="13" t="s">
        <v>61</v>
      </c>
      <c r="G38" s="13" t="s">
        <v>230</v>
      </c>
      <c r="J38" s="13" t="s">
        <v>225</v>
      </c>
      <c r="V38" s="13" t="s">
        <v>234</v>
      </c>
    </row>
    <row r="39" spans="1:25">
      <c r="C39" s="1" t="s">
        <v>57</v>
      </c>
      <c r="D39" s="1" t="s">
        <v>63</v>
      </c>
      <c r="M39" s="1" t="s">
        <v>57</v>
      </c>
      <c r="R39" s="1" t="s">
        <v>57</v>
      </c>
      <c r="S39" s="1" t="s">
        <v>63</v>
      </c>
      <c r="V39" s="2"/>
    </row>
    <row r="40" spans="1:25" s="13" customFormat="1" ht="39" thickBot="1">
      <c r="B40" s="62" t="s">
        <v>248</v>
      </c>
      <c r="C40" s="62" t="s">
        <v>29</v>
      </c>
      <c r="D40" s="114" t="s">
        <v>232</v>
      </c>
      <c r="E40" s="114" t="s">
        <v>231</v>
      </c>
      <c r="F40" s="114" t="s">
        <v>233</v>
      </c>
      <c r="G40" s="114" t="s">
        <v>232</v>
      </c>
      <c r="H40" s="114" t="s">
        <v>231</v>
      </c>
      <c r="I40" s="114" t="s">
        <v>233</v>
      </c>
      <c r="J40" s="114" t="s">
        <v>232</v>
      </c>
      <c r="K40" s="114" t="s">
        <v>231</v>
      </c>
      <c r="L40" s="114" t="s">
        <v>233</v>
      </c>
      <c r="M40" s="114" t="s">
        <v>232</v>
      </c>
      <c r="N40" s="114" t="s">
        <v>231</v>
      </c>
      <c r="O40" s="114" t="s">
        <v>233</v>
      </c>
      <c r="P40" s="139"/>
      <c r="Q40" s="62" t="s">
        <v>236</v>
      </c>
      <c r="R40" s="62" t="s">
        <v>59</v>
      </c>
      <c r="S40" s="114" t="s">
        <v>232</v>
      </c>
      <c r="T40" s="114" t="s">
        <v>231</v>
      </c>
      <c r="U40" s="114" t="s">
        <v>233</v>
      </c>
      <c r="V40" s="114" t="s">
        <v>232</v>
      </c>
      <c r="W40" s="114" t="s">
        <v>231</v>
      </c>
      <c r="X40" s="114" t="s">
        <v>233</v>
      </c>
    </row>
    <row r="41" spans="1:25">
      <c r="B41" s="1" t="s">
        <v>33</v>
      </c>
      <c r="C41" s="19">
        <f>SUM(G41:L41)</f>
        <v>1884342</v>
      </c>
      <c r="D41" s="4">
        <f t="shared" ref="D41:D60" si="11">+M41/$C$41</f>
        <v>0.64536480108175687</v>
      </c>
      <c r="E41" s="4">
        <f t="shared" ref="E41:E60" si="12">+N41/$C$41</f>
        <v>0.24785362742007555</v>
      </c>
      <c r="F41" s="4">
        <f t="shared" ref="F41:F60" si="13">+O41/$C$41</f>
        <v>0.10678157149816753</v>
      </c>
      <c r="G41" s="42">
        <v>228998</v>
      </c>
      <c r="H41" s="42">
        <v>68821</v>
      </c>
      <c r="I41" s="42">
        <v>146049</v>
      </c>
      <c r="J41" s="42">
        <v>987090</v>
      </c>
      <c r="K41" s="42">
        <v>398220</v>
      </c>
      <c r="L41" s="42">
        <v>55164</v>
      </c>
      <c r="M41" s="19">
        <f>G41+J41</f>
        <v>1216088</v>
      </c>
      <c r="N41" s="19">
        <f>H41+K41</f>
        <v>467041</v>
      </c>
      <c r="O41" s="19">
        <f>I41+L41</f>
        <v>201213</v>
      </c>
      <c r="P41" s="19"/>
      <c r="Q41" s="1" t="s">
        <v>33</v>
      </c>
      <c r="R41" s="19">
        <f>SUM(V41:X41)</f>
        <v>2828445</v>
      </c>
      <c r="S41" s="12">
        <f t="shared" ref="S41:S60" si="14">+V41/$R$41</f>
        <v>0.6748361732329955</v>
      </c>
      <c r="T41" s="12">
        <f t="shared" ref="T41:T60" si="15">+W41/$R$41</f>
        <v>0.2863562841066381</v>
      </c>
      <c r="U41" s="12">
        <f t="shared" ref="U41:U60" si="16">+X41/$R$41</f>
        <v>3.8807542660366387E-2</v>
      </c>
      <c r="V41" s="42">
        <v>1908737</v>
      </c>
      <c r="W41" s="42">
        <v>809943</v>
      </c>
      <c r="X41" s="42">
        <v>109765</v>
      </c>
    </row>
    <row r="42" spans="1:25">
      <c r="B42" s="1" t="s">
        <v>34</v>
      </c>
      <c r="C42" s="19">
        <f t="shared" ref="C42:C60" si="17">SUM(G42:L42)</f>
        <v>376855</v>
      </c>
      <c r="D42" s="4">
        <f t="shared" si="11"/>
        <v>0.13672730321778107</v>
      </c>
      <c r="E42" s="4">
        <f t="shared" si="12"/>
        <v>5.1473670915364624E-2</v>
      </c>
      <c r="F42" s="4">
        <f t="shared" si="13"/>
        <v>1.1791914631208135E-2</v>
      </c>
      <c r="G42" s="42">
        <v>37421</v>
      </c>
      <c r="H42" s="42">
        <v>45794</v>
      </c>
      <c r="I42" s="42">
        <v>11517</v>
      </c>
      <c r="J42" s="42">
        <v>220220</v>
      </c>
      <c r="K42" s="42">
        <v>51200</v>
      </c>
      <c r="L42" s="42">
        <v>10703</v>
      </c>
      <c r="M42" s="19">
        <f t="shared" ref="M42:M60" si="18">G42+J42</f>
        <v>257641</v>
      </c>
      <c r="N42" s="19">
        <f t="shared" ref="N42:N60" si="19">H42+K42</f>
        <v>96994</v>
      </c>
      <c r="O42" s="19">
        <f t="shared" ref="O42:O60" si="20">I42+L42</f>
        <v>22220</v>
      </c>
      <c r="P42" s="19"/>
      <c r="Q42" s="1" t="s">
        <v>34</v>
      </c>
      <c r="R42" s="19">
        <f t="shared" ref="R42:R60" si="21">SUM(V42:X42)</f>
        <v>564585</v>
      </c>
      <c r="S42" s="12">
        <f t="shared" si="14"/>
        <v>0.15258101182805392</v>
      </c>
      <c r="T42" s="12">
        <f t="shared" si="15"/>
        <v>4.0340540473652486E-2</v>
      </c>
      <c r="U42" s="12">
        <f t="shared" si="16"/>
        <v>6.6881272218480472E-3</v>
      </c>
      <c r="V42" s="42">
        <v>431567</v>
      </c>
      <c r="W42" s="42">
        <v>114101</v>
      </c>
      <c r="X42" s="42">
        <v>18917</v>
      </c>
    </row>
    <row r="43" spans="1:25">
      <c r="B43" s="1" t="s">
        <v>35</v>
      </c>
      <c r="C43" s="19">
        <f t="shared" si="17"/>
        <v>50104</v>
      </c>
      <c r="D43" s="4">
        <f t="shared" si="11"/>
        <v>1.7583856858256093E-2</v>
      </c>
      <c r="E43" s="4">
        <f t="shared" si="12"/>
        <v>5.4385032016481087E-3</v>
      </c>
      <c r="F43" s="4">
        <f t="shared" si="13"/>
        <v>3.5672929860927579E-3</v>
      </c>
      <c r="G43" s="42">
        <v>6621</v>
      </c>
      <c r="H43" s="42">
        <v>0</v>
      </c>
      <c r="I43" s="42">
        <v>5309</v>
      </c>
      <c r="J43" s="42">
        <v>26513</v>
      </c>
      <c r="K43" s="42">
        <v>10248</v>
      </c>
      <c r="L43" s="42">
        <v>1413</v>
      </c>
      <c r="M43" s="19">
        <f t="shared" si="18"/>
        <v>33134</v>
      </c>
      <c r="N43" s="19">
        <f t="shared" si="19"/>
        <v>10248</v>
      </c>
      <c r="O43" s="19">
        <f t="shared" si="20"/>
        <v>6722</v>
      </c>
      <c r="P43" s="19"/>
      <c r="Q43" s="1" t="s">
        <v>35</v>
      </c>
      <c r="R43" s="19">
        <f t="shared" si="21"/>
        <v>74968</v>
      </c>
      <c r="S43" s="12">
        <f t="shared" si="14"/>
        <v>1.8144952438530711E-2</v>
      </c>
      <c r="T43" s="12">
        <f t="shared" si="15"/>
        <v>7.5366499967296522E-3</v>
      </c>
      <c r="U43" s="12">
        <f t="shared" si="16"/>
        <v>8.2342064279135709E-4</v>
      </c>
      <c r="V43" s="42">
        <v>51322</v>
      </c>
      <c r="W43" s="42">
        <v>21317</v>
      </c>
      <c r="X43" s="42">
        <v>2329</v>
      </c>
    </row>
    <row r="44" spans="1:25">
      <c r="B44" s="1" t="s">
        <v>36</v>
      </c>
      <c r="C44" s="19">
        <f t="shared" si="17"/>
        <v>28053</v>
      </c>
      <c r="D44" s="4">
        <f t="shared" si="11"/>
        <v>1.0657301063182799E-2</v>
      </c>
      <c r="E44" s="4">
        <f t="shared" si="12"/>
        <v>3.4834440881750767E-3</v>
      </c>
      <c r="F44" s="4">
        <f t="shared" si="13"/>
        <v>7.4667974284922797E-4</v>
      </c>
      <c r="G44" s="42">
        <v>3490</v>
      </c>
      <c r="H44" s="42">
        <v>0</v>
      </c>
      <c r="I44" s="42">
        <v>606</v>
      </c>
      <c r="J44" s="42">
        <v>16592</v>
      </c>
      <c r="K44" s="42">
        <v>6564</v>
      </c>
      <c r="L44" s="42">
        <v>801</v>
      </c>
      <c r="M44" s="19">
        <f t="shared" si="18"/>
        <v>20082</v>
      </c>
      <c r="N44" s="19">
        <f t="shared" si="19"/>
        <v>6564</v>
      </c>
      <c r="O44" s="19">
        <f t="shared" si="20"/>
        <v>1407</v>
      </c>
      <c r="P44" s="19"/>
      <c r="Q44" s="1" t="s">
        <v>36</v>
      </c>
      <c r="R44" s="19">
        <f t="shared" si="21"/>
        <v>47026</v>
      </c>
      <c r="S44" s="12">
        <f t="shared" si="14"/>
        <v>1.1412631322157581E-2</v>
      </c>
      <c r="T44" s="12">
        <f t="shared" si="15"/>
        <v>4.7471313743063766E-3</v>
      </c>
      <c r="U44" s="12">
        <f t="shared" si="16"/>
        <v>4.6633397502868185E-4</v>
      </c>
      <c r="V44" s="42">
        <v>32280</v>
      </c>
      <c r="W44" s="42">
        <v>13427</v>
      </c>
      <c r="X44" s="42">
        <v>1319</v>
      </c>
    </row>
    <row r="45" spans="1:25">
      <c r="B45" s="1" t="s">
        <v>37</v>
      </c>
      <c r="C45" s="19">
        <f t="shared" si="17"/>
        <v>41658</v>
      </c>
      <c r="D45" s="4">
        <f t="shared" si="11"/>
        <v>1.4364165316062582E-2</v>
      </c>
      <c r="E45" s="4">
        <f t="shared" si="12"/>
        <v>5.8497873528266103E-3</v>
      </c>
      <c r="F45" s="4">
        <f t="shared" si="13"/>
        <v>1.8934991631030884E-3</v>
      </c>
      <c r="G45" s="42">
        <v>5380</v>
      </c>
      <c r="H45" s="42">
        <v>0</v>
      </c>
      <c r="I45" s="42">
        <v>2327</v>
      </c>
      <c r="J45" s="42">
        <v>21687</v>
      </c>
      <c r="K45" s="42">
        <v>11023</v>
      </c>
      <c r="L45" s="42">
        <v>1241</v>
      </c>
      <c r="M45" s="19">
        <f t="shared" si="18"/>
        <v>27067</v>
      </c>
      <c r="N45" s="19">
        <f t="shared" si="19"/>
        <v>11023</v>
      </c>
      <c r="O45" s="19">
        <f t="shared" si="20"/>
        <v>3568</v>
      </c>
      <c r="P45" s="19"/>
      <c r="Q45" s="1" t="s">
        <v>37</v>
      </c>
      <c r="R45" s="19">
        <f t="shared" si="21"/>
        <v>66497</v>
      </c>
      <c r="S45" s="12">
        <f t="shared" si="14"/>
        <v>1.4692525398231184E-2</v>
      </c>
      <c r="T45" s="12">
        <f t="shared" si="15"/>
        <v>7.7533768554806613E-3</v>
      </c>
      <c r="U45" s="12">
        <f t="shared" si="16"/>
        <v>1.0641889801640124E-3</v>
      </c>
      <c r="V45" s="42">
        <v>41557</v>
      </c>
      <c r="W45" s="42">
        <v>21930</v>
      </c>
      <c r="X45" s="42">
        <v>3010</v>
      </c>
    </row>
    <row r="46" spans="1:25">
      <c r="B46" s="1" t="s">
        <v>38</v>
      </c>
      <c r="C46" s="19">
        <f t="shared" si="17"/>
        <v>60771</v>
      </c>
      <c r="D46" s="4">
        <f t="shared" si="11"/>
        <v>2.3304686728842217E-2</v>
      </c>
      <c r="E46" s="4">
        <f t="shared" si="12"/>
        <v>6.1050488711709445E-3</v>
      </c>
      <c r="F46" s="4">
        <f t="shared" si="13"/>
        <v>2.8407794338819597E-3</v>
      </c>
      <c r="G46" s="42">
        <v>2073</v>
      </c>
      <c r="H46" s="42">
        <v>0</v>
      </c>
      <c r="I46" s="42">
        <v>1622</v>
      </c>
      <c r="J46" s="42">
        <v>41841</v>
      </c>
      <c r="K46" s="42">
        <v>11504</v>
      </c>
      <c r="L46" s="42">
        <v>3731</v>
      </c>
      <c r="M46" s="19">
        <f t="shared" si="18"/>
        <v>43914</v>
      </c>
      <c r="N46" s="19">
        <f t="shared" si="19"/>
        <v>11504</v>
      </c>
      <c r="O46" s="19">
        <f t="shared" si="20"/>
        <v>5353</v>
      </c>
      <c r="P46" s="19"/>
      <c r="Q46" s="1" t="s">
        <v>38</v>
      </c>
      <c r="R46" s="19">
        <f t="shared" si="21"/>
        <v>125750</v>
      </c>
      <c r="S46" s="12">
        <f t="shared" si="14"/>
        <v>3.3098045038881786E-2</v>
      </c>
      <c r="T46" s="12">
        <f t="shared" si="15"/>
        <v>8.8995897038832289E-3</v>
      </c>
      <c r="U46" s="12">
        <f t="shared" si="16"/>
        <v>2.4614231494690547E-3</v>
      </c>
      <c r="V46" s="42">
        <v>93616</v>
      </c>
      <c r="W46" s="42">
        <v>25172</v>
      </c>
      <c r="X46" s="42">
        <v>6962</v>
      </c>
    </row>
    <row r="47" spans="1:25">
      <c r="B47" s="1" t="s">
        <v>40</v>
      </c>
      <c r="C47" s="19">
        <f t="shared" si="17"/>
        <v>20384</v>
      </c>
      <c r="D47" s="4">
        <f t="shared" si="11"/>
        <v>7.799539574026371E-3</v>
      </c>
      <c r="E47" s="4">
        <f t="shared" si="12"/>
        <v>2.5706586171724667E-3</v>
      </c>
      <c r="F47" s="4">
        <f t="shared" si="13"/>
        <v>4.4737101863674428E-4</v>
      </c>
      <c r="G47" s="42">
        <v>3034</v>
      </c>
      <c r="H47" s="42">
        <v>0</v>
      </c>
      <c r="I47" s="42">
        <v>807</v>
      </c>
      <c r="J47" s="42">
        <v>11663</v>
      </c>
      <c r="K47" s="42">
        <v>4844</v>
      </c>
      <c r="L47" s="42">
        <v>36</v>
      </c>
      <c r="M47" s="19">
        <f t="shared" si="18"/>
        <v>14697</v>
      </c>
      <c r="N47" s="19">
        <f t="shared" si="19"/>
        <v>4844</v>
      </c>
      <c r="O47" s="19">
        <f t="shared" si="20"/>
        <v>843</v>
      </c>
      <c r="P47" s="19"/>
      <c r="Q47" s="1" t="s">
        <v>40</v>
      </c>
      <c r="R47" s="19">
        <f t="shared" si="21"/>
        <v>31504</v>
      </c>
      <c r="S47" s="12">
        <f t="shared" si="14"/>
        <v>7.383562346094762E-3</v>
      </c>
      <c r="T47" s="12">
        <f t="shared" si="15"/>
        <v>3.7547132788511E-3</v>
      </c>
      <c r="U47" s="12">
        <f t="shared" si="16"/>
        <v>0</v>
      </c>
      <c r="V47" s="42">
        <v>20884</v>
      </c>
      <c r="W47" s="42">
        <v>10620</v>
      </c>
      <c r="X47" s="42">
        <v>0</v>
      </c>
    </row>
    <row r="48" spans="1:25">
      <c r="B48" s="1" t="s">
        <v>41</v>
      </c>
      <c r="C48" s="19">
        <f t="shared" si="17"/>
        <v>72455</v>
      </c>
      <c r="D48" s="4">
        <f t="shared" si="11"/>
        <v>2.545185534260766E-2</v>
      </c>
      <c r="E48" s="4">
        <f t="shared" si="12"/>
        <v>1.0584596639038985E-2</v>
      </c>
      <c r="F48" s="4">
        <f t="shared" si="13"/>
        <v>2.4146359843382997E-3</v>
      </c>
      <c r="G48" s="42">
        <v>7152</v>
      </c>
      <c r="H48" s="42">
        <v>0</v>
      </c>
      <c r="I48" s="42">
        <v>4186</v>
      </c>
      <c r="J48" s="42">
        <v>40808</v>
      </c>
      <c r="K48" s="42">
        <v>19945</v>
      </c>
      <c r="L48" s="42">
        <v>364</v>
      </c>
      <c r="M48" s="19">
        <f t="shared" si="18"/>
        <v>47960</v>
      </c>
      <c r="N48" s="19">
        <f t="shared" si="19"/>
        <v>19945</v>
      </c>
      <c r="O48" s="19">
        <f t="shared" si="20"/>
        <v>4550</v>
      </c>
      <c r="P48" s="19"/>
      <c r="Q48" s="1" t="s">
        <v>41</v>
      </c>
      <c r="R48" s="19">
        <f t="shared" si="21"/>
        <v>124930</v>
      </c>
      <c r="S48" s="12">
        <f t="shared" si="14"/>
        <v>2.9563594130343703E-2</v>
      </c>
      <c r="T48" s="12">
        <f t="shared" si="15"/>
        <v>1.4386703648117605E-2</v>
      </c>
      <c r="U48" s="12">
        <f t="shared" si="16"/>
        <v>2.1884816568821383E-4</v>
      </c>
      <c r="V48" s="42">
        <v>83619</v>
      </c>
      <c r="W48" s="42">
        <v>40692</v>
      </c>
      <c r="X48" s="42">
        <v>619</v>
      </c>
    </row>
    <row r="49" spans="2:24">
      <c r="B49" s="1" t="s">
        <v>42</v>
      </c>
      <c r="C49" s="19">
        <f t="shared" si="17"/>
        <v>84615</v>
      </c>
      <c r="D49" s="4">
        <f t="shared" si="11"/>
        <v>3.4820642961840259E-2</v>
      </c>
      <c r="E49" s="4">
        <f t="shared" si="12"/>
        <v>6.2738080454609619E-3</v>
      </c>
      <c r="F49" s="4">
        <f t="shared" si="13"/>
        <v>3.8098179629812421E-3</v>
      </c>
      <c r="G49" s="42">
        <v>12237</v>
      </c>
      <c r="H49" s="42">
        <v>60</v>
      </c>
      <c r="I49" s="42">
        <v>6549</v>
      </c>
      <c r="J49" s="42">
        <v>53377</v>
      </c>
      <c r="K49" s="42">
        <v>11762</v>
      </c>
      <c r="L49" s="42">
        <v>630</v>
      </c>
      <c r="M49" s="19">
        <f t="shared" si="18"/>
        <v>65614</v>
      </c>
      <c r="N49" s="19">
        <f t="shared" si="19"/>
        <v>11822</v>
      </c>
      <c r="O49" s="19">
        <f t="shared" si="20"/>
        <v>7179</v>
      </c>
      <c r="P49" s="19"/>
      <c r="Q49" s="1" t="s">
        <v>42</v>
      </c>
      <c r="R49" s="19">
        <f t="shared" si="21"/>
        <v>130845</v>
      </c>
      <c r="S49" s="12">
        <f t="shared" si="14"/>
        <v>3.788300638690164E-2</v>
      </c>
      <c r="T49" s="12">
        <f t="shared" si="15"/>
        <v>8.012883404131952E-3</v>
      </c>
      <c r="U49" s="12">
        <f t="shared" si="16"/>
        <v>3.6451124204288929E-4</v>
      </c>
      <c r="V49" s="42">
        <v>107150</v>
      </c>
      <c r="W49" s="42">
        <v>22664</v>
      </c>
      <c r="X49" s="42">
        <v>1031</v>
      </c>
    </row>
    <row r="50" spans="2:24">
      <c r="B50" s="1" t="s">
        <v>43</v>
      </c>
      <c r="C50" s="19">
        <f t="shared" si="17"/>
        <v>326093</v>
      </c>
      <c r="D50" s="4">
        <f t="shared" si="11"/>
        <v>0.11548805896169591</v>
      </c>
      <c r="E50" s="4">
        <f t="shared" si="12"/>
        <v>3.8310455320743265E-2</v>
      </c>
      <c r="F50" s="4">
        <f t="shared" si="13"/>
        <v>1.9255527924336453E-2</v>
      </c>
      <c r="G50" s="42">
        <v>51658</v>
      </c>
      <c r="H50" s="42">
        <v>0</v>
      </c>
      <c r="I50" s="42">
        <v>30433</v>
      </c>
      <c r="J50" s="42">
        <v>165961</v>
      </c>
      <c r="K50" s="42">
        <v>72190</v>
      </c>
      <c r="L50" s="42">
        <v>5851</v>
      </c>
      <c r="M50" s="19">
        <f t="shared" si="18"/>
        <v>217619</v>
      </c>
      <c r="N50" s="19">
        <f t="shared" si="19"/>
        <v>72190</v>
      </c>
      <c r="O50" s="19">
        <f t="shared" si="20"/>
        <v>36284</v>
      </c>
      <c r="P50" s="19"/>
      <c r="Q50" s="1" t="s">
        <v>43</v>
      </c>
      <c r="R50" s="19">
        <f t="shared" si="21"/>
        <v>465558</v>
      </c>
      <c r="S50" s="12">
        <f t="shared" si="14"/>
        <v>0.10855858961372769</v>
      </c>
      <c r="T50" s="12">
        <f t="shared" si="15"/>
        <v>5.2171422813595457E-2</v>
      </c>
      <c r="U50" s="12">
        <f t="shared" si="16"/>
        <v>3.8685567511477156E-3</v>
      </c>
      <c r="V50" s="42">
        <v>307052</v>
      </c>
      <c r="W50" s="42">
        <v>147564</v>
      </c>
      <c r="X50" s="42">
        <v>10942</v>
      </c>
    </row>
    <row r="51" spans="2:24">
      <c r="B51" s="1" t="s">
        <v>44</v>
      </c>
      <c r="C51" s="19">
        <f t="shared" si="17"/>
        <v>192619</v>
      </c>
      <c r="D51" s="4">
        <f t="shared" si="11"/>
        <v>6.3627515599609843E-2</v>
      </c>
      <c r="E51" s="4">
        <f t="shared" si="12"/>
        <v>2.3131151351506254E-2</v>
      </c>
      <c r="F51" s="4">
        <f t="shared" si="13"/>
        <v>1.546216132740235E-2</v>
      </c>
      <c r="G51" s="42">
        <v>15561</v>
      </c>
      <c r="H51" s="42">
        <v>1651</v>
      </c>
      <c r="I51" s="42">
        <v>21687</v>
      </c>
      <c r="J51" s="42">
        <v>104335</v>
      </c>
      <c r="K51" s="42">
        <v>41936</v>
      </c>
      <c r="L51" s="42">
        <v>7449</v>
      </c>
      <c r="M51" s="19">
        <f t="shared" si="18"/>
        <v>119896</v>
      </c>
      <c r="N51" s="19">
        <f t="shared" si="19"/>
        <v>43587</v>
      </c>
      <c r="O51" s="19">
        <f t="shared" si="20"/>
        <v>29136</v>
      </c>
      <c r="P51" s="19"/>
      <c r="Q51" s="1" t="s">
        <v>44</v>
      </c>
      <c r="R51" s="19">
        <f t="shared" si="21"/>
        <v>303917</v>
      </c>
      <c r="S51" s="12">
        <f t="shared" si="14"/>
        <v>7.1941296366024435E-2</v>
      </c>
      <c r="T51" s="12">
        <f t="shared" si="15"/>
        <v>3.0356962924858004E-2</v>
      </c>
      <c r="U51" s="12">
        <f t="shared" si="16"/>
        <v>5.151947448156142E-3</v>
      </c>
      <c r="V51" s="42">
        <v>203482</v>
      </c>
      <c r="W51" s="42">
        <v>85863</v>
      </c>
      <c r="X51" s="42">
        <v>14572</v>
      </c>
    </row>
    <row r="52" spans="2:24">
      <c r="B52" s="1" t="s">
        <v>45</v>
      </c>
      <c r="C52" s="19">
        <f t="shared" si="17"/>
        <v>36329</v>
      </c>
      <c r="D52" s="4">
        <f t="shared" si="11"/>
        <v>1.5110845058911811E-2</v>
      </c>
      <c r="E52" s="4">
        <f t="shared" si="12"/>
        <v>3.5954195151410942E-3</v>
      </c>
      <c r="F52" s="4">
        <f t="shared" si="13"/>
        <v>5.7314436551326672E-4</v>
      </c>
      <c r="G52" s="42">
        <v>3853</v>
      </c>
      <c r="H52" s="42">
        <v>0</v>
      </c>
      <c r="I52" s="42">
        <v>924</v>
      </c>
      <c r="J52" s="42">
        <v>24621</v>
      </c>
      <c r="K52" s="42">
        <v>6775</v>
      </c>
      <c r="L52" s="42">
        <v>156</v>
      </c>
      <c r="M52" s="19">
        <f t="shared" si="18"/>
        <v>28474</v>
      </c>
      <c r="N52" s="19">
        <f t="shared" si="19"/>
        <v>6775</v>
      </c>
      <c r="O52" s="19">
        <f t="shared" si="20"/>
        <v>1080</v>
      </c>
      <c r="P52" s="19"/>
      <c r="Q52" s="1" t="s">
        <v>45</v>
      </c>
      <c r="R52" s="19">
        <f t="shared" si="21"/>
        <v>65075</v>
      </c>
      <c r="S52" s="12">
        <f t="shared" si="14"/>
        <v>1.7986915071709013E-2</v>
      </c>
      <c r="T52" s="12">
        <f t="shared" si="15"/>
        <v>4.8825414671312328E-3</v>
      </c>
      <c r="U52" s="12">
        <f t="shared" si="16"/>
        <v>1.3788495091826073E-4</v>
      </c>
      <c r="V52" s="42">
        <v>50875</v>
      </c>
      <c r="W52" s="42">
        <v>13810</v>
      </c>
      <c r="X52" s="42">
        <v>390</v>
      </c>
    </row>
    <row r="53" spans="2:24">
      <c r="B53" s="1" t="s">
        <v>46</v>
      </c>
      <c r="C53" s="19">
        <f t="shared" si="17"/>
        <v>91946</v>
      </c>
      <c r="D53" s="4">
        <f t="shared" si="11"/>
        <v>3.2117842727063348E-2</v>
      </c>
      <c r="E53" s="4">
        <f t="shared" si="12"/>
        <v>1.1399204602986083E-2</v>
      </c>
      <c r="F53" s="4">
        <f t="shared" si="13"/>
        <v>5.2777043657679977E-3</v>
      </c>
      <c r="G53" s="42">
        <v>13428</v>
      </c>
      <c r="H53" s="42">
        <v>2702</v>
      </c>
      <c r="I53" s="42">
        <v>8576</v>
      </c>
      <c r="J53" s="42">
        <v>47093</v>
      </c>
      <c r="K53" s="42">
        <v>18778</v>
      </c>
      <c r="L53" s="42">
        <v>1369</v>
      </c>
      <c r="M53" s="19">
        <f t="shared" si="18"/>
        <v>60521</v>
      </c>
      <c r="N53" s="19">
        <f t="shared" si="19"/>
        <v>21480</v>
      </c>
      <c r="O53" s="19">
        <f t="shared" si="20"/>
        <v>9945</v>
      </c>
      <c r="P53" s="19"/>
      <c r="Q53" s="1" t="s">
        <v>46</v>
      </c>
      <c r="R53" s="19">
        <f t="shared" si="21"/>
        <v>132738</v>
      </c>
      <c r="S53" s="12">
        <f t="shared" si="14"/>
        <v>3.2719038199434669E-2</v>
      </c>
      <c r="T53" s="12">
        <f t="shared" si="15"/>
        <v>1.3302362252050155E-2</v>
      </c>
      <c r="U53" s="12">
        <f t="shared" si="16"/>
        <v>9.0827292027951753E-4</v>
      </c>
      <c r="V53" s="42">
        <v>92544</v>
      </c>
      <c r="W53" s="42">
        <v>37625</v>
      </c>
      <c r="X53" s="42">
        <v>2569</v>
      </c>
    </row>
    <row r="54" spans="2:24">
      <c r="B54" s="1" t="s">
        <v>47</v>
      </c>
      <c r="C54" s="19">
        <f t="shared" si="17"/>
        <v>298563</v>
      </c>
      <c r="D54" s="4">
        <f t="shared" si="11"/>
        <v>8.3011470316959449E-2</v>
      </c>
      <c r="E54" s="4">
        <f t="shared" si="12"/>
        <v>4.1084898601209334E-2</v>
      </c>
      <c r="F54" s="4">
        <f t="shared" si="13"/>
        <v>3.4347798860291816E-2</v>
      </c>
      <c r="G54" s="42">
        <v>39777</v>
      </c>
      <c r="H54" s="42">
        <v>3660</v>
      </c>
      <c r="I54" s="42">
        <v>44732</v>
      </c>
      <c r="J54" s="42">
        <v>116645</v>
      </c>
      <c r="K54" s="42">
        <v>73758</v>
      </c>
      <c r="L54" s="42">
        <v>19991</v>
      </c>
      <c r="M54" s="19">
        <f t="shared" si="18"/>
        <v>156422</v>
      </c>
      <c r="N54" s="19">
        <f t="shared" si="19"/>
        <v>77418</v>
      </c>
      <c r="O54" s="19">
        <f t="shared" si="20"/>
        <v>64723</v>
      </c>
      <c r="P54" s="19"/>
      <c r="Q54" s="1" t="s">
        <v>47</v>
      </c>
      <c r="R54" s="19">
        <f t="shared" si="21"/>
        <v>396135</v>
      </c>
      <c r="S54" s="12">
        <f t="shared" si="14"/>
        <v>7.4218519363112953E-2</v>
      </c>
      <c r="T54" s="12">
        <f t="shared" si="15"/>
        <v>5.016360579753186E-2</v>
      </c>
      <c r="U54" s="12">
        <f t="shared" si="16"/>
        <v>1.5671862100907034E-2</v>
      </c>
      <c r="V54" s="42">
        <v>209923</v>
      </c>
      <c r="W54" s="42">
        <v>141885</v>
      </c>
      <c r="X54" s="42">
        <v>44327</v>
      </c>
    </row>
    <row r="55" spans="2:24">
      <c r="B55" s="1" t="s">
        <v>48</v>
      </c>
      <c r="C55" s="19">
        <f t="shared" si="17"/>
        <v>61765</v>
      </c>
      <c r="D55" s="4">
        <f t="shared" si="11"/>
        <v>2.1990169512752993E-2</v>
      </c>
      <c r="E55" s="4">
        <f t="shared" si="12"/>
        <v>8.1949030483850598E-3</v>
      </c>
      <c r="F55" s="4">
        <f t="shared" si="13"/>
        <v>2.5929475647202046E-3</v>
      </c>
      <c r="G55" s="42">
        <v>4347</v>
      </c>
      <c r="H55" s="42">
        <v>0</v>
      </c>
      <c r="I55" s="42">
        <v>4045</v>
      </c>
      <c r="J55" s="42">
        <v>37090</v>
      </c>
      <c r="K55" s="42">
        <v>15442</v>
      </c>
      <c r="L55" s="42">
        <v>841</v>
      </c>
      <c r="M55" s="19">
        <f t="shared" si="18"/>
        <v>41437</v>
      </c>
      <c r="N55" s="19">
        <f t="shared" si="19"/>
        <v>15442</v>
      </c>
      <c r="O55" s="19">
        <f t="shared" si="20"/>
        <v>4886</v>
      </c>
      <c r="P55" s="19"/>
      <c r="Q55" s="1" t="s">
        <v>48</v>
      </c>
      <c r="R55" s="19">
        <f t="shared" si="21"/>
        <v>104671</v>
      </c>
      <c r="S55" s="12">
        <f t="shared" si="14"/>
        <v>2.591706750529001E-2</v>
      </c>
      <c r="T55" s="12">
        <f t="shared" si="15"/>
        <v>1.0489862804473836E-2</v>
      </c>
      <c r="U55" s="12">
        <f t="shared" si="16"/>
        <v>5.9962276091633392E-4</v>
      </c>
      <c r="V55" s="42">
        <v>73305</v>
      </c>
      <c r="W55" s="42">
        <v>29670</v>
      </c>
      <c r="X55" s="42">
        <v>1696</v>
      </c>
    </row>
    <row r="56" spans="2:24">
      <c r="B56" s="1" t="s">
        <v>49</v>
      </c>
      <c r="C56" s="19">
        <f t="shared" si="17"/>
        <v>25151</v>
      </c>
      <c r="D56" s="4">
        <f t="shared" si="11"/>
        <v>9.0333920275618759E-3</v>
      </c>
      <c r="E56" s="4">
        <f t="shared" si="12"/>
        <v>3.8814610086704004E-3</v>
      </c>
      <c r="F56" s="4">
        <f t="shared" si="13"/>
        <v>4.3251172027158555E-4</v>
      </c>
      <c r="G56" s="42">
        <v>4001</v>
      </c>
      <c r="H56" s="42">
        <v>0</v>
      </c>
      <c r="I56" s="42">
        <v>755</v>
      </c>
      <c r="J56" s="42">
        <v>13021</v>
      </c>
      <c r="K56" s="42">
        <v>7314</v>
      </c>
      <c r="L56" s="42">
        <v>60</v>
      </c>
      <c r="M56" s="19">
        <f t="shared" si="18"/>
        <v>17022</v>
      </c>
      <c r="N56" s="19">
        <f t="shared" si="19"/>
        <v>7314</v>
      </c>
      <c r="O56" s="19">
        <f t="shared" si="20"/>
        <v>815</v>
      </c>
      <c r="P56" s="19"/>
      <c r="Q56" s="1" t="s">
        <v>49</v>
      </c>
      <c r="R56" s="19">
        <f t="shared" si="21"/>
        <v>39592</v>
      </c>
      <c r="S56" s="12">
        <f t="shared" si="14"/>
        <v>8.892872231915417E-3</v>
      </c>
      <c r="T56" s="12">
        <f t="shared" si="15"/>
        <v>5.0967934677888377E-3</v>
      </c>
      <c r="U56" s="12">
        <f t="shared" si="16"/>
        <v>8.1316765926153764E-6</v>
      </c>
      <c r="V56" s="42">
        <v>25153</v>
      </c>
      <c r="W56" s="42">
        <v>14416</v>
      </c>
      <c r="X56" s="42">
        <v>23</v>
      </c>
    </row>
    <row r="57" spans="2:24">
      <c r="B57" s="1" t="s">
        <v>50</v>
      </c>
      <c r="C57" s="19">
        <f t="shared" si="17"/>
        <v>95483</v>
      </c>
      <c r="D57" s="4">
        <f t="shared" si="11"/>
        <v>2.6609819236635388E-2</v>
      </c>
      <c r="E57" s="4">
        <f t="shared" si="12"/>
        <v>2.3775408073481354E-2</v>
      </c>
      <c r="F57" s="4">
        <f t="shared" si="13"/>
        <v>2.8657218275663336E-4</v>
      </c>
      <c r="G57" s="42">
        <v>16827</v>
      </c>
      <c r="H57" s="42">
        <v>14791</v>
      </c>
      <c r="I57" s="42">
        <v>38</v>
      </c>
      <c r="J57" s="42">
        <v>33315</v>
      </c>
      <c r="K57" s="42">
        <v>30010</v>
      </c>
      <c r="L57" s="42">
        <v>502</v>
      </c>
      <c r="M57" s="19">
        <f t="shared" si="18"/>
        <v>50142</v>
      </c>
      <c r="N57" s="19">
        <f t="shared" si="19"/>
        <v>44801</v>
      </c>
      <c r="O57" s="19">
        <f t="shared" si="20"/>
        <v>540</v>
      </c>
      <c r="P57" s="19"/>
      <c r="Q57" s="1" t="s">
        <v>50</v>
      </c>
      <c r="R57" s="19">
        <f t="shared" si="21"/>
        <v>122139</v>
      </c>
      <c r="S57" s="12">
        <f t="shared" si="14"/>
        <v>2.174092124824771E-2</v>
      </c>
      <c r="T57" s="12">
        <f t="shared" si="15"/>
        <v>2.1083669648870668E-2</v>
      </c>
      <c r="U57" s="12">
        <f t="shared" si="16"/>
        <v>3.5779377007507659E-4</v>
      </c>
      <c r="V57" s="42">
        <v>61493</v>
      </c>
      <c r="W57" s="42">
        <v>59634</v>
      </c>
      <c r="X57" s="42">
        <v>1012</v>
      </c>
    </row>
    <row r="58" spans="2:24">
      <c r="B58" s="10" t="s">
        <v>51</v>
      </c>
      <c r="C58" s="19">
        <f t="shared" si="17"/>
        <v>12696</v>
      </c>
      <c r="D58" s="64">
        <f t="shared" si="11"/>
        <v>4.1956290312480434E-3</v>
      </c>
      <c r="E58" s="64">
        <f t="shared" si="12"/>
        <v>1.7470289363608093E-3</v>
      </c>
      <c r="F58" s="64">
        <f t="shared" si="13"/>
        <v>7.9497246253599401E-4</v>
      </c>
      <c r="G58" s="63">
        <v>1483</v>
      </c>
      <c r="H58" s="63">
        <v>0</v>
      </c>
      <c r="I58" s="63">
        <v>1498</v>
      </c>
      <c r="J58" s="63">
        <v>6423</v>
      </c>
      <c r="K58" s="63">
        <v>3292</v>
      </c>
      <c r="L58" s="63">
        <v>0</v>
      </c>
      <c r="M58" s="29">
        <f t="shared" si="18"/>
        <v>7906</v>
      </c>
      <c r="N58" s="29">
        <f t="shared" si="19"/>
        <v>3292</v>
      </c>
      <c r="O58" s="29">
        <f t="shared" si="20"/>
        <v>1498</v>
      </c>
      <c r="P58" s="29"/>
      <c r="Q58" s="1" t="s">
        <v>51</v>
      </c>
      <c r="R58" s="19">
        <f t="shared" si="21"/>
        <v>18762</v>
      </c>
      <c r="S58" s="12">
        <f t="shared" si="14"/>
        <v>4.3546895909236348E-3</v>
      </c>
      <c r="T58" s="12">
        <f t="shared" si="15"/>
        <v>2.2786372017133088E-3</v>
      </c>
      <c r="U58" s="12">
        <f t="shared" si="16"/>
        <v>0</v>
      </c>
      <c r="V58" s="42">
        <v>12317</v>
      </c>
      <c r="W58" s="42">
        <v>6445</v>
      </c>
      <c r="X58" s="42">
        <v>0</v>
      </c>
    </row>
    <row r="59" spans="2:24">
      <c r="B59" s="10" t="s">
        <v>52</v>
      </c>
      <c r="C59" s="19">
        <f t="shared" si="17"/>
        <v>4160</v>
      </c>
      <c r="D59" s="64">
        <f t="shared" si="11"/>
        <v>1.6679562414890715E-3</v>
      </c>
      <c r="E59" s="64">
        <f t="shared" si="12"/>
        <v>4.6276100622923014E-4</v>
      </c>
      <c r="F59" s="64">
        <f t="shared" si="13"/>
        <v>7.6949937962429322E-5</v>
      </c>
      <c r="G59" s="63">
        <v>302</v>
      </c>
      <c r="H59" s="63">
        <v>0</v>
      </c>
      <c r="I59" s="63">
        <v>145</v>
      </c>
      <c r="J59" s="63">
        <v>2841</v>
      </c>
      <c r="K59" s="63">
        <v>872</v>
      </c>
      <c r="L59" s="63">
        <v>0</v>
      </c>
      <c r="M59" s="29">
        <f t="shared" si="18"/>
        <v>3143</v>
      </c>
      <c r="N59" s="29">
        <f t="shared" si="19"/>
        <v>872</v>
      </c>
      <c r="O59" s="29">
        <f t="shared" si="20"/>
        <v>145</v>
      </c>
      <c r="P59" s="29"/>
      <c r="Q59" s="10" t="s">
        <v>52</v>
      </c>
      <c r="R59" s="29">
        <f t="shared" si="21"/>
        <v>6836</v>
      </c>
      <c r="S59" s="69">
        <f t="shared" si="14"/>
        <v>1.8038179989358111E-3</v>
      </c>
      <c r="T59" s="69">
        <f t="shared" si="15"/>
        <v>6.1305770485195932E-4</v>
      </c>
      <c r="U59" s="69">
        <f t="shared" si="16"/>
        <v>0</v>
      </c>
      <c r="V59" s="63">
        <v>5102</v>
      </c>
      <c r="W59" s="63">
        <v>1734</v>
      </c>
      <c r="X59" s="63">
        <v>0</v>
      </c>
    </row>
    <row r="60" spans="2:24" ht="13.5" thickBot="1">
      <c r="B60" s="65" t="s">
        <v>0</v>
      </c>
      <c r="C60" s="68">
        <f t="shared" si="17"/>
        <v>4642</v>
      </c>
      <c r="D60" s="67">
        <f t="shared" si="11"/>
        <v>1.8027513052301545E-3</v>
      </c>
      <c r="E60" s="67">
        <f t="shared" si="12"/>
        <v>4.9141822450489349E-4</v>
      </c>
      <c r="F60" s="67">
        <f t="shared" si="13"/>
        <v>1.6928986351734453E-4</v>
      </c>
      <c r="G60" s="66">
        <v>353</v>
      </c>
      <c r="H60" s="66">
        <v>163</v>
      </c>
      <c r="I60" s="66">
        <v>293</v>
      </c>
      <c r="J60" s="66">
        <v>3044</v>
      </c>
      <c r="K60" s="66">
        <v>763</v>
      </c>
      <c r="L60" s="66">
        <v>26</v>
      </c>
      <c r="M60" s="68">
        <f t="shared" si="18"/>
        <v>3397</v>
      </c>
      <c r="N60" s="68">
        <f t="shared" si="19"/>
        <v>926</v>
      </c>
      <c r="O60" s="68">
        <f t="shared" si="20"/>
        <v>319</v>
      </c>
      <c r="P60" s="29"/>
      <c r="Q60" s="65" t="s">
        <v>0</v>
      </c>
      <c r="R60" s="68">
        <f t="shared" si="21"/>
        <v>6917</v>
      </c>
      <c r="S60" s="70">
        <f t="shared" si="14"/>
        <v>1.9431171544788744E-3</v>
      </c>
      <c r="T60" s="70">
        <f t="shared" si="15"/>
        <v>4.857792886197186E-4</v>
      </c>
      <c r="U60" s="70">
        <f t="shared" si="16"/>
        <v>1.6616904341431423E-5</v>
      </c>
      <c r="V60" s="66">
        <v>5496</v>
      </c>
      <c r="W60" s="66">
        <v>1374</v>
      </c>
      <c r="X60" s="66">
        <v>47</v>
      </c>
    </row>
    <row r="64" spans="2:24">
      <c r="B64" s="46" t="s">
        <v>249</v>
      </c>
      <c r="O64" s="2"/>
      <c r="P64" s="2"/>
    </row>
    <row r="65" spans="2:18">
      <c r="B65" s="13"/>
      <c r="O65" s="2"/>
      <c r="P65" s="2"/>
    </row>
    <row r="66" spans="2:18">
      <c r="C66" s="13" t="s">
        <v>61</v>
      </c>
      <c r="D66" s="13"/>
      <c r="E66" s="13"/>
      <c r="F66" s="13"/>
      <c r="G66" s="13" t="s">
        <v>62</v>
      </c>
      <c r="O66" s="2"/>
      <c r="P66" s="2"/>
    </row>
    <row r="67" spans="2:18" s="13" customFormat="1" ht="39" thickBot="1">
      <c r="B67" s="62"/>
      <c r="C67" s="114" t="s">
        <v>29</v>
      </c>
      <c r="D67" s="114" t="s">
        <v>232</v>
      </c>
      <c r="E67" s="114" t="s">
        <v>231</v>
      </c>
      <c r="F67" s="114" t="s">
        <v>233</v>
      </c>
      <c r="G67" s="114" t="s">
        <v>29</v>
      </c>
      <c r="H67" s="114" t="s">
        <v>232</v>
      </c>
      <c r="I67" s="114" t="s">
        <v>231</v>
      </c>
      <c r="J67" s="114" t="s">
        <v>233</v>
      </c>
      <c r="K67" s="61"/>
      <c r="Q67" s="61"/>
      <c r="R67" s="61"/>
    </row>
    <row r="68" spans="2:18">
      <c r="B68" s="1" t="s">
        <v>33</v>
      </c>
      <c r="C68" s="3">
        <f t="shared" ref="C68:C87" si="22">(2/3)*C15+(1/3)*C41</f>
        <v>1902996.6666666665</v>
      </c>
      <c r="D68" s="3">
        <f t="shared" ref="D68:D87" si="23">(2/3)*M15+(1/3)*M41</f>
        <v>1230174</v>
      </c>
      <c r="E68" s="3">
        <f t="shared" ref="E68:E87" si="24">(2/3)*N15+(1/3)*N41</f>
        <v>469789.66666666663</v>
      </c>
      <c r="F68" s="3">
        <f t="shared" ref="F68:F87" si="25">(2/3)*O15+(1/3)*O41</f>
        <v>203033</v>
      </c>
      <c r="G68" s="3">
        <f t="shared" ref="G68:G87" si="26">R15*8/12+R41*4/12</f>
        <v>2808017.666666667</v>
      </c>
      <c r="H68" s="3">
        <f t="shared" ref="H68:H87" si="27">(2/3)*V15+(1/3)*V41</f>
        <v>1895531</v>
      </c>
      <c r="I68" s="3">
        <f t="shared" ref="I68:I87" si="28">(2/3)*W15+(1/3)*W41</f>
        <v>802357</v>
      </c>
      <c r="J68" s="3">
        <f t="shared" ref="J68:J87" si="29">(2/3)*X15+(1/3)*X41</f>
        <v>110129.66666666666</v>
      </c>
      <c r="K68" s="3"/>
      <c r="Q68" s="3"/>
      <c r="R68" s="3"/>
    </row>
    <row r="69" spans="2:18">
      <c r="B69" s="1" t="s">
        <v>34</v>
      </c>
      <c r="C69" s="3">
        <f t="shared" si="22"/>
        <v>380215</v>
      </c>
      <c r="D69" s="3">
        <f t="shared" si="23"/>
        <v>261493.66666666663</v>
      </c>
      <c r="E69" s="3">
        <f t="shared" si="24"/>
        <v>97284.666666666657</v>
      </c>
      <c r="F69" s="3">
        <f t="shared" si="25"/>
        <v>21436.666666666664</v>
      </c>
      <c r="G69" s="3">
        <f t="shared" si="26"/>
        <v>559301</v>
      </c>
      <c r="H69" s="3">
        <f t="shared" si="27"/>
        <v>426769.66666666663</v>
      </c>
      <c r="I69" s="3">
        <f t="shared" si="28"/>
        <v>113833.66666666666</v>
      </c>
      <c r="J69" s="3">
        <f t="shared" si="29"/>
        <v>18697.666666666664</v>
      </c>
      <c r="K69" s="3"/>
      <c r="Q69" s="3"/>
      <c r="R69" s="3"/>
    </row>
    <row r="70" spans="2:18">
      <c r="B70" s="1" t="s">
        <v>35</v>
      </c>
      <c r="C70" s="3">
        <f t="shared" si="22"/>
        <v>51031.333333333328</v>
      </c>
      <c r="D70" s="3">
        <f t="shared" si="23"/>
        <v>33802</v>
      </c>
      <c r="E70" s="3">
        <f t="shared" si="24"/>
        <v>10431.333333333332</v>
      </c>
      <c r="F70" s="3">
        <f t="shared" si="25"/>
        <v>6798</v>
      </c>
      <c r="G70" s="3">
        <f t="shared" si="26"/>
        <v>74555.333333333328</v>
      </c>
      <c r="H70" s="3">
        <f t="shared" si="27"/>
        <v>50967.333333333328</v>
      </c>
      <c r="I70" s="3">
        <f t="shared" si="28"/>
        <v>21251</v>
      </c>
      <c r="J70" s="3">
        <f t="shared" si="29"/>
        <v>2337</v>
      </c>
      <c r="K70" s="3"/>
      <c r="Q70" s="3"/>
      <c r="R70" s="3"/>
    </row>
    <row r="71" spans="2:18">
      <c r="B71" s="1" t="s">
        <v>36</v>
      </c>
      <c r="C71" s="3">
        <f t="shared" si="22"/>
        <v>28264.333333333332</v>
      </c>
      <c r="D71" s="3">
        <f t="shared" si="23"/>
        <v>20180.666666666664</v>
      </c>
      <c r="E71" s="3">
        <f t="shared" si="24"/>
        <v>6618.6666666666661</v>
      </c>
      <c r="F71" s="3">
        <f t="shared" si="25"/>
        <v>1465</v>
      </c>
      <c r="G71" s="3">
        <f t="shared" si="26"/>
        <v>46686.666666666664</v>
      </c>
      <c r="H71" s="3">
        <f t="shared" si="27"/>
        <v>32084</v>
      </c>
      <c r="I71" s="3">
        <f t="shared" si="28"/>
        <v>13310.999999999998</v>
      </c>
      <c r="J71" s="3">
        <f t="shared" si="29"/>
        <v>1291.6666666666665</v>
      </c>
      <c r="K71" s="3"/>
      <c r="Q71" s="3"/>
      <c r="R71" s="3"/>
    </row>
    <row r="72" spans="2:18">
      <c r="B72" s="1" t="s">
        <v>37</v>
      </c>
      <c r="C72" s="3">
        <f t="shared" si="22"/>
        <v>41786.666666666664</v>
      </c>
      <c r="D72" s="3">
        <f t="shared" si="23"/>
        <v>27179.666666666664</v>
      </c>
      <c r="E72" s="3">
        <f t="shared" si="24"/>
        <v>11092.333333333332</v>
      </c>
      <c r="F72" s="3">
        <f t="shared" si="25"/>
        <v>3514.6666666666661</v>
      </c>
      <c r="G72" s="3">
        <f t="shared" si="26"/>
        <v>65926.333333333328</v>
      </c>
      <c r="H72" s="3">
        <f t="shared" si="27"/>
        <v>41300.333333333328</v>
      </c>
      <c r="I72" s="3">
        <f t="shared" si="28"/>
        <v>21786.666666666664</v>
      </c>
      <c r="J72" s="3">
        <f t="shared" si="29"/>
        <v>2839.333333333333</v>
      </c>
      <c r="K72" s="3"/>
      <c r="Q72" s="3"/>
      <c r="R72" s="3"/>
    </row>
    <row r="73" spans="2:18">
      <c r="B73" s="1" t="s">
        <v>38</v>
      </c>
      <c r="C73" s="3">
        <f t="shared" si="22"/>
        <v>62253.666666666664</v>
      </c>
      <c r="D73" s="3">
        <f t="shared" si="23"/>
        <v>44905.333333333328</v>
      </c>
      <c r="E73" s="3">
        <f t="shared" si="24"/>
        <v>11925.333333333332</v>
      </c>
      <c r="F73" s="3">
        <f t="shared" si="25"/>
        <v>5423</v>
      </c>
      <c r="G73" s="3">
        <f t="shared" si="26"/>
        <v>126308</v>
      </c>
      <c r="H73" s="3">
        <f t="shared" si="27"/>
        <v>94174</v>
      </c>
      <c r="I73" s="3">
        <f t="shared" si="28"/>
        <v>25172</v>
      </c>
      <c r="J73" s="3">
        <f t="shared" si="29"/>
        <v>6962</v>
      </c>
      <c r="K73" s="3"/>
      <c r="Q73" s="3"/>
      <c r="R73" s="3"/>
    </row>
    <row r="74" spans="2:18">
      <c r="B74" s="1" t="s">
        <v>40</v>
      </c>
      <c r="C74" s="3">
        <f t="shared" si="22"/>
        <v>20451.333333333332</v>
      </c>
      <c r="D74" s="3">
        <f t="shared" si="23"/>
        <v>14674.333333333332</v>
      </c>
      <c r="E74" s="3">
        <f t="shared" si="24"/>
        <v>4738.6666666666661</v>
      </c>
      <c r="F74" s="3">
        <f t="shared" si="25"/>
        <v>1038.3333333333333</v>
      </c>
      <c r="G74" s="3">
        <f t="shared" si="26"/>
        <v>31255.333333333336</v>
      </c>
      <c r="H74" s="3">
        <f t="shared" si="27"/>
        <v>20563.333333333332</v>
      </c>
      <c r="I74" s="3">
        <f t="shared" si="28"/>
        <v>10548</v>
      </c>
      <c r="J74" s="3">
        <f t="shared" si="29"/>
        <v>144</v>
      </c>
      <c r="K74" s="3"/>
      <c r="Q74" s="3"/>
      <c r="R74" s="3"/>
    </row>
    <row r="75" spans="2:18">
      <c r="B75" s="1" t="s">
        <v>41</v>
      </c>
      <c r="C75" s="3">
        <f t="shared" si="22"/>
        <v>72933.666666666657</v>
      </c>
      <c r="D75" s="3">
        <f t="shared" si="23"/>
        <v>47990</v>
      </c>
      <c r="E75" s="3">
        <f t="shared" si="24"/>
        <v>20079.666666666664</v>
      </c>
      <c r="F75" s="3">
        <f t="shared" si="25"/>
        <v>4864</v>
      </c>
      <c r="G75" s="3">
        <f t="shared" si="26"/>
        <v>125092.66666666666</v>
      </c>
      <c r="H75" s="3">
        <f t="shared" si="27"/>
        <v>83768.333333333328</v>
      </c>
      <c r="I75" s="3">
        <f t="shared" si="28"/>
        <v>40741.333333333328</v>
      </c>
      <c r="J75" s="3">
        <f t="shared" si="29"/>
        <v>583</v>
      </c>
      <c r="K75" s="3"/>
      <c r="Q75" s="3"/>
      <c r="R75" s="3"/>
    </row>
    <row r="76" spans="2:18">
      <c r="B76" s="1" t="s">
        <v>42</v>
      </c>
      <c r="C76" s="3">
        <f t="shared" si="22"/>
        <v>86644.333333333328</v>
      </c>
      <c r="D76" s="3">
        <f t="shared" si="23"/>
        <v>67533.333333333328</v>
      </c>
      <c r="E76" s="3">
        <f t="shared" si="24"/>
        <v>11688</v>
      </c>
      <c r="F76" s="3">
        <f t="shared" si="25"/>
        <v>7423</v>
      </c>
      <c r="G76" s="3">
        <f t="shared" si="26"/>
        <v>130709.66666666667</v>
      </c>
      <c r="H76" s="3">
        <f t="shared" si="27"/>
        <v>107417.33333333331</v>
      </c>
      <c r="I76" s="3">
        <f t="shared" si="28"/>
        <v>22250.666666666664</v>
      </c>
      <c r="J76" s="3">
        <f t="shared" si="29"/>
        <v>1041.6666666666665</v>
      </c>
      <c r="K76" s="3"/>
      <c r="Q76" s="3"/>
      <c r="R76" s="3"/>
    </row>
    <row r="77" spans="2:18">
      <c r="B77" s="1" t="s">
        <v>43</v>
      </c>
      <c r="C77" s="3">
        <f t="shared" si="22"/>
        <v>330101</v>
      </c>
      <c r="D77" s="3">
        <f t="shared" si="23"/>
        <v>220489.66666666666</v>
      </c>
      <c r="E77" s="3">
        <f t="shared" si="24"/>
        <v>76247.333333333328</v>
      </c>
      <c r="F77" s="3">
        <f t="shared" si="25"/>
        <v>33364</v>
      </c>
      <c r="G77" s="3">
        <f t="shared" si="26"/>
        <v>460005.33333333331</v>
      </c>
      <c r="H77" s="3">
        <f t="shared" si="27"/>
        <v>302952</v>
      </c>
      <c r="I77" s="3">
        <f t="shared" si="28"/>
        <v>146557.33333333331</v>
      </c>
      <c r="J77" s="3">
        <f t="shared" si="29"/>
        <v>10496</v>
      </c>
      <c r="K77" s="3"/>
      <c r="Q77" s="3"/>
      <c r="R77" s="3"/>
    </row>
    <row r="78" spans="2:18">
      <c r="B78" s="1" t="s">
        <v>44</v>
      </c>
      <c r="C78" s="3">
        <f t="shared" si="22"/>
        <v>194281</v>
      </c>
      <c r="D78" s="3">
        <f t="shared" si="23"/>
        <v>122121.99999999999</v>
      </c>
      <c r="E78" s="3">
        <f t="shared" si="24"/>
        <v>43323.666666666664</v>
      </c>
      <c r="F78" s="3">
        <f t="shared" si="25"/>
        <v>28835.333333333332</v>
      </c>
      <c r="G78" s="3">
        <f t="shared" si="26"/>
        <v>302416.33333333331</v>
      </c>
      <c r="H78" s="3">
        <f t="shared" si="27"/>
        <v>203446</v>
      </c>
      <c r="I78" s="3">
        <f t="shared" si="28"/>
        <v>84367.666666666657</v>
      </c>
      <c r="J78" s="3">
        <f t="shared" si="29"/>
        <v>14602.666666666664</v>
      </c>
      <c r="K78" s="3"/>
      <c r="Q78" s="3"/>
      <c r="R78" s="3"/>
    </row>
    <row r="79" spans="2:18">
      <c r="B79" s="1" t="s">
        <v>45</v>
      </c>
      <c r="C79" s="3">
        <f t="shared" si="22"/>
        <v>36493</v>
      </c>
      <c r="D79" s="3">
        <f t="shared" si="23"/>
        <v>28545.999999999996</v>
      </c>
      <c r="E79" s="3">
        <f t="shared" si="24"/>
        <v>6801.6666666666661</v>
      </c>
      <c r="F79" s="3">
        <f t="shared" si="25"/>
        <v>1145.3333333333333</v>
      </c>
      <c r="G79" s="3">
        <f t="shared" si="26"/>
        <v>65363.666666666672</v>
      </c>
      <c r="H79" s="3">
        <f t="shared" si="27"/>
        <v>51158.333333333328</v>
      </c>
      <c r="I79" s="3">
        <f t="shared" si="28"/>
        <v>13796</v>
      </c>
      <c r="J79" s="3">
        <f t="shared" si="29"/>
        <v>409.33333333333331</v>
      </c>
      <c r="K79" s="3"/>
      <c r="Q79" s="3"/>
      <c r="R79" s="3"/>
    </row>
    <row r="80" spans="2:18">
      <c r="B80" s="1" t="s">
        <v>46</v>
      </c>
      <c r="C80" s="3">
        <f t="shared" si="22"/>
        <v>92884.666666666657</v>
      </c>
      <c r="D80" s="3">
        <f t="shared" si="23"/>
        <v>60586.999999999993</v>
      </c>
      <c r="E80" s="3">
        <f t="shared" si="24"/>
        <v>19838.666666666664</v>
      </c>
      <c r="F80" s="3">
        <f t="shared" si="25"/>
        <v>12459</v>
      </c>
      <c r="G80" s="3">
        <f t="shared" si="26"/>
        <v>132262.66666666669</v>
      </c>
      <c r="H80" s="3">
        <f t="shared" si="27"/>
        <v>91971.333333333328</v>
      </c>
      <c r="I80" s="3">
        <f t="shared" si="28"/>
        <v>37639</v>
      </c>
      <c r="J80" s="3">
        <f t="shared" si="29"/>
        <v>2652.333333333333</v>
      </c>
      <c r="K80" s="3"/>
      <c r="Q80" s="3"/>
      <c r="R80" s="3"/>
    </row>
    <row r="81" spans="2:18">
      <c r="B81" s="1" t="s">
        <v>47</v>
      </c>
      <c r="C81" s="3">
        <f t="shared" si="22"/>
        <v>302223.66666666663</v>
      </c>
      <c r="D81" s="3">
        <f t="shared" si="23"/>
        <v>158072.66666666666</v>
      </c>
      <c r="E81" s="3">
        <f t="shared" si="24"/>
        <v>76912</v>
      </c>
      <c r="F81" s="3">
        <f t="shared" si="25"/>
        <v>67239</v>
      </c>
      <c r="G81" s="3">
        <f t="shared" si="26"/>
        <v>392104.33333333337</v>
      </c>
      <c r="H81" s="3">
        <f t="shared" si="27"/>
        <v>207858.33333333331</v>
      </c>
      <c r="I81" s="3">
        <f t="shared" si="28"/>
        <v>138989.66666666666</v>
      </c>
      <c r="J81" s="3">
        <f t="shared" si="29"/>
        <v>45256.333333333328</v>
      </c>
      <c r="K81" s="3"/>
      <c r="Q81" s="3"/>
      <c r="R81" s="3"/>
    </row>
    <row r="82" spans="2:18">
      <c r="B82" s="1" t="s">
        <v>48</v>
      </c>
      <c r="C82" s="3">
        <f t="shared" si="22"/>
        <v>62455.666666666657</v>
      </c>
      <c r="D82" s="3">
        <f t="shared" si="23"/>
        <v>42239</v>
      </c>
      <c r="E82" s="3">
        <f t="shared" si="24"/>
        <v>15458.666666666664</v>
      </c>
      <c r="F82" s="3">
        <f t="shared" si="25"/>
        <v>4758</v>
      </c>
      <c r="G82" s="3">
        <f t="shared" si="26"/>
        <v>103677</v>
      </c>
      <c r="H82" s="3">
        <f t="shared" si="27"/>
        <v>72778.333333333328</v>
      </c>
      <c r="I82" s="3">
        <f t="shared" si="28"/>
        <v>29178.666666666664</v>
      </c>
      <c r="J82" s="3">
        <f t="shared" si="29"/>
        <v>1719.9999999999998</v>
      </c>
      <c r="K82" s="3"/>
      <c r="Q82" s="3"/>
      <c r="R82" s="3"/>
    </row>
    <row r="83" spans="2:18">
      <c r="B83" s="1" t="s">
        <v>49</v>
      </c>
      <c r="C83" s="3">
        <f t="shared" si="22"/>
        <v>23334.333333333332</v>
      </c>
      <c r="D83" s="3">
        <f t="shared" si="23"/>
        <v>15320.666666666666</v>
      </c>
      <c r="E83" s="3">
        <f t="shared" si="24"/>
        <v>7372.6666666666661</v>
      </c>
      <c r="F83" s="3">
        <f t="shared" si="25"/>
        <v>641</v>
      </c>
      <c r="G83" s="3">
        <f t="shared" si="26"/>
        <v>39344.666666666664</v>
      </c>
      <c r="H83" s="3">
        <f t="shared" si="27"/>
        <v>25015.666666666664</v>
      </c>
      <c r="I83" s="3">
        <f t="shared" si="28"/>
        <v>14306.666666666664</v>
      </c>
      <c r="J83" s="3">
        <f t="shared" si="29"/>
        <v>22.333333333333332</v>
      </c>
      <c r="K83" s="3"/>
      <c r="Q83" s="3"/>
      <c r="R83" s="3"/>
    </row>
    <row r="84" spans="2:18">
      <c r="B84" s="1" t="s">
        <v>50</v>
      </c>
      <c r="C84" s="3">
        <f t="shared" si="22"/>
        <v>96303</v>
      </c>
      <c r="D84" s="3">
        <f t="shared" si="23"/>
        <v>50700</v>
      </c>
      <c r="E84" s="3">
        <f t="shared" si="24"/>
        <v>45017</v>
      </c>
      <c r="F84" s="3">
        <f t="shared" si="25"/>
        <v>586</v>
      </c>
      <c r="G84" s="3">
        <f t="shared" si="26"/>
        <v>120905</v>
      </c>
      <c r="H84" s="3">
        <f t="shared" si="27"/>
        <v>60727.666666666664</v>
      </c>
      <c r="I84" s="3">
        <f t="shared" si="28"/>
        <v>59150.666666666664</v>
      </c>
      <c r="J84" s="3">
        <f t="shared" si="29"/>
        <v>1026.6666666666665</v>
      </c>
      <c r="K84" s="3"/>
      <c r="Q84" s="3"/>
      <c r="R84" s="3"/>
    </row>
    <row r="85" spans="2:18">
      <c r="B85" s="1" t="s">
        <v>51</v>
      </c>
      <c r="C85" s="3">
        <f t="shared" si="22"/>
        <v>12825.333333333332</v>
      </c>
      <c r="D85" s="3">
        <f t="shared" si="23"/>
        <v>8027.9999999999991</v>
      </c>
      <c r="E85" s="3">
        <f t="shared" si="24"/>
        <v>3266.6666666666661</v>
      </c>
      <c r="F85" s="3">
        <f t="shared" si="25"/>
        <v>1530.6666666666665</v>
      </c>
      <c r="G85" s="3">
        <f t="shared" si="26"/>
        <v>18678</v>
      </c>
      <c r="H85" s="3">
        <f t="shared" si="27"/>
        <v>12267.666666666666</v>
      </c>
      <c r="I85" s="3">
        <f t="shared" si="28"/>
        <v>6410.333333333333</v>
      </c>
      <c r="J85" s="3">
        <f t="shared" si="29"/>
        <v>0</v>
      </c>
      <c r="K85" s="3"/>
      <c r="Q85" s="3"/>
      <c r="R85" s="3"/>
    </row>
    <row r="86" spans="2:18">
      <c r="B86" s="1" t="s">
        <v>52</v>
      </c>
      <c r="C86" s="3">
        <f t="shared" si="22"/>
        <v>4005.9999999999995</v>
      </c>
      <c r="D86" s="3">
        <f t="shared" si="23"/>
        <v>3007</v>
      </c>
      <c r="E86" s="3">
        <f t="shared" si="24"/>
        <v>853.99999999999989</v>
      </c>
      <c r="F86" s="3">
        <f t="shared" si="25"/>
        <v>145</v>
      </c>
      <c r="G86" s="3">
        <f t="shared" si="26"/>
        <v>6696</v>
      </c>
      <c r="H86" s="3">
        <f t="shared" si="27"/>
        <v>4984.6666666666661</v>
      </c>
      <c r="I86" s="3">
        <f t="shared" si="28"/>
        <v>1711.3333333333333</v>
      </c>
      <c r="J86" s="3">
        <f t="shared" si="29"/>
        <v>0</v>
      </c>
      <c r="K86" s="3"/>
      <c r="Q86" s="3"/>
      <c r="R86" s="3"/>
    </row>
    <row r="87" spans="2:18" ht="13.5" thickBot="1">
      <c r="B87" s="65" t="s">
        <v>0</v>
      </c>
      <c r="C87" s="71">
        <f t="shared" si="22"/>
        <v>4508.6666666666661</v>
      </c>
      <c r="D87" s="71">
        <f t="shared" si="23"/>
        <v>3303</v>
      </c>
      <c r="E87" s="71">
        <f t="shared" si="24"/>
        <v>838.66666666666663</v>
      </c>
      <c r="F87" s="71">
        <f t="shared" si="25"/>
        <v>366.99999999999994</v>
      </c>
      <c r="G87" s="71">
        <f t="shared" si="26"/>
        <v>6729.6666666666661</v>
      </c>
      <c r="H87" s="71">
        <f t="shared" si="27"/>
        <v>5326.6666666666661</v>
      </c>
      <c r="I87" s="71">
        <f t="shared" si="28"/>
        <v>1355.3333333333333</v>
      </c>
      <c r="J87" s="71">
        <f t="shared" si="29"/>
        <v>47.666666666666664</v>
      </c>
      <c r="K87" s="3"/>
      <c r="Q87" s="3"/>
      <c r="R87" s="3"/>
    </row>
    <row r="91" spans="2:18">
      <c r="B91" s="13" t="s">
        <v>193</v>
      </c>
    </row>
    <row r="93" spans="2:18">
      <c r="B93" s="46" t="s">
        <v>250</v>
      </c>
    </row>
    <row r="94" spans="2:18">
      <c r="C94" s="1" t="s">
        <v>61</v>
      </c>
      <c r="G94" s="1" t="s">
        <v>62</v>
      </c>
      <c r="M94" s="155" t="s">
        <v>192</v>
      </c>
    </row>
    <row r="95" spans="2:18" s="13" customFormat="1" ht="26.25" thickBot="1">
      <c r="B95" s="73"/>
      <c r="C95" s="62" t="s">
        <v>29</v>
      </c>
      <c r="D95" s="62" t="s">
        <v>30</v>
      </c>
      <c r="E95" s="62" t="s">
        <v>31</v>
      </c>
      <c r="F95" s="62" t="s">
        <v>32</v>
      </c>
      <c r="G95" s="62" t="s">
        <v>29</v>
      </c>
      <c r="H95" s="62" t="s">
        <v>30</v>
      </c>
      <c r="I95" s="62" t="s">
        <v>31</v>
      </c>
      <c r="J95" s="62" t="s">
        <v>32</v>
      </c>
      <c r="K95" s="62" t="s">
        <v>131</v>
      </c>
      <c r="M95" s="62" t="s">
        <v>132</v>
      </c>
      <c r="O95" s="61"/>
      <c r="P95" s="61"/>
      <c r="Q95" s="61"/>
      <c r="R95" s="61"/>
    </row>
    <row r="96" spans="2:18">
      <c r="B96" s="1" t="s">
        <v>34</v>
      </c>
      <c r="C96" s="3">
        <f t="shared" ref="C96:C112" si="30">C69</f>
        <v>380215</v>
      </c>
      <c r="D96" s="3">
        <f t="shared" ref="D96:J96" si="31">D69</f>
        <v>261493.66666666663</v>
      </c>
      <c r="E96" s="3">
        <f t="shared" si="31"/>
        <v>97284.666666666657</v>
      </c>
      <c r="F96" s="3">
        <f t="shared" si="31"/>
        <v>21436.666666666664</v>
      </c>
      <c r="G96" s="3">
        <f t="shared" ref="G96:G112" si="32">G69</f>
        <v>559301</v>
      </c>
      <c r="H96" s="3">
        <f t="shared" si="31"/>
        <v>426769.66666666663</v>
      </c>
      <c r="I96" s="3">
        <f t="shared" si="31"/>
        <v>113833.66666666666</v>
      </c>
      <c r="J96" s="3">
        <f t="shared" si="31"/>
        <v>18697.666666666664</v>
      </c>
      <c r="K96" s="3">
        <f>+I96+H96</f>
        <v>540603.33333333326</v>
      </c>
      <c r="M96" s="3">
        <f>+C96+G96</f>
        <v>939516</v>
      </c>
      <c r="O96" s="3"/>
      <c r="P96" s="3"/>
      <c r="Q96" s="3"/>
      <c r="R96" s="3"/>
    </row>
    <row r="97" spans="2:18">
      <c r="B97" s="1" t="s">
        <v>35</v>
      </c>
      <c r="C97" s="3">
        <f t="shared" si="30"/>
        <v>51031.333333333328</v>
      </c>
      <c r="D97" s="3">
        <f t="shared" ref="D97:F112" si="33">D70</f>
        <v>33802</v>
      </c>
      <c r="E97" s="3">
        <f t="shared" si="33"/>
        <v>10431.333333333332</v>
      </c>
      <c r="F97" s="3">
        <f t="shared" si="33"/>
        <v>6798</v>
      </c>
      <c r="G97" s="3">
        <f t="shared" si="32"/>
        <v>74555.333333333328</v>
      </c>
      <c r="H97" s="3">
        <f t="shared" ref="H97:J112" si="34">H70</f>
        <v>50967.333333333328</v>
      </c>
      <c r="I97" s="3">
        <f t="shared" si="34"/>
        <v>21251</v>
      </c>
      <c r="J97" s="3">
        <f t="shared" si="34"/>
        <v>2337</v>
      </c>
      <c r="K97" s="3">
        <f t="shared" ref="K97:K113" si="35">+I97+H97</f>
        <v>72218.333333333328</v>
      </c>
      <c r="M97" s="3">
        <f t="shared" ref="M97:M114" si="36">+C97+G97</f>
        <v>125586.66666666666</v>
      </c>
      <c r="O97" s="3"/>
      <c r="P97" s="3"/>
      <c r="Q97" s="3"/>
      <c r="R97" s="3"/>
    </row>
    <row r="98" spans="2:18">
      <c r="B98" s="1" t="s">
        <v>3</v>
      </c>
      <c r="C98" s="3">
        <f t="shared" si="30"/>
        <v>28264.333333333332</v>
      </c>
      <c r="D98" s="3">
        <f t="shared" si="33"/>
        <v>20180.666666666664</v>
      </c>
      <c r="E98" s="3">
        <f t="shared" si="33"/>
        <v>6618.6666666666661</v>
      </c>
      <c r="F98" s="3">
        <f t="shared" si="33"/>
        <v>1465</v>
      </c>
      <c r="G98" s="3">
        <f t="shared" si="32"/>
        <v>46686.666666666664</v>
      </c>
      <c r="H98" s="3">
        <f t="shared" si="34"/>
        <v>32084</v>
      </c>
      <c r="I98" s="3">
        <f t="shared" si="34"/>
        <v>13310.999999999998</v>
      </c>
      <c r="J98" s="3">
        <f t="shared" si="34"/>
        <v>1291.6666666666665</v>
      </c>
      <c r="K98" s="3">
        <f t="shared" si="35"/>
        <v>45395</v>
      </c>
      <c r="M98" s="3">
        <f t="shared" si="36"/>
        <v>74951</v>
      </c>
      <c r="O98" s="3"/>
      <c r="P98" s="3"/>
      <c r="Q98" s="3"/>
      <c r="R98" s="3"/>
    </row>
    <row r="99" spans="2:18">
      <c r="B99" s="1" t="s">
        <v>4</v>
      </c>
      <c r="C99" s="3">
        <f t="shared" si="30"/>
        <v>41786.666666666664</v>
      </c>
      <c r="D99" s="3">
        <f t="shared" si="33"/>
        <v>27179.666666666664</v>
      </c>
      <c r="E99" s="3">
        <f t="shared" si="33"/>
        <v>11092.333333333332</v>
      </c>
      <c r="F99" s="3">
        <f t="shared" si="33"/>
        <v>3514.6666666666661</v>
      </c>
      <c r="G99" s="3">
        <f t="shared" si="32"/>
        <v>65926.333333333328</v>
      </c>
      <c r="H99" s="3">
        <f t="shared" si="34"/>
        <v>41300.333333333328</v>
      </c>
      <c r="I99" s="3">
        <f t="shared" si="34"/>
        <v>21786.666666666664</v>
      </c>
      <c r="J99" s="3">
        <f t="shared" si="34"/>
        <v>2839.333333333333</v>
      </c>
      <c r="K99" s="3">
        <f t="shared" si="35"/>
        <v>63086.999999999993</v>
      </c>
      <c r="M99" s="3">
        <f t="shared" si="36"/>
        <v>107713</v>
      </c>
      <c r="O99" s="3"/>
      <c r="P99" s="3"/>
      <c r="Q99" s="3"/>
      <c r="R99" s="3"/>
    </row>
    <row r="100" spans="2:18">
      <c r="B100" s="1" t="s">
        <v>38</v>
      </c>
      <c r="C100" s="3">
        <f t="shared" si="30"/>
        <v>62253.666666666664</v>
      </c>
      <c r="D100" s="3">
        <f t="shared" si="33"/>
        <v>44905.333333333328</v>
      </c>
      <c r="E100" s="3">
        <f t="shared" si="33"/>
        <v>11925.333333333332</v>
      </c>
      <c r="F100" s="3">
        <f t="shared" si="33"/>
        <v>5423</v>
      </c>
      <c r="G100" s="3">
        <f t="shared" si="32"/>
        <v>126308</v>
      </c>
      <c r="H100" s="3">
        <f t="shared" si="34"/>
        <v>94174</v>
      </c>
      <c r="I100" s="3">
        <f t="shared" si="34"/>
        <v>25172</v>
      </c>
      <c r="J100" s="3">
        <f t="shared" si="34"/>
        <v>6962</v>
      </c>
      <c r="K100" s="3">
        <f t="shared" si="35"/>
        <v>119346</v>
      </c>
      <c r="M100" s="3">
        <f t="shared" si="36"/>
        <v>188561.66666666666</v>
      </c>
      <c r="O100" s="3"/>
      <c r="P100" s="3"/>
      <c r="Q100" s="3"/>
      <c r="R100" s="3"/>
    </row>
    <row r="101" spans="2:18">
      <c r="B101" s="1" t="s">
        <v>40</v>
      </c>
      <c r="C101" s="3">
        <f t="shared" si="30"/>
        <v>20451.333333333332</v>
      </c>
      <c r="D101" s="3">
        <f t="shared" si="33"/>
        <v>14674.333333333332</v>
      </c>
      <c r="E101" s="3">
        <f t="shared" si="33"/>
        <v>4738.6666666666661</v>
      </c>
      <c r="F101" s="3">
        <f t="shared" si="33"/>
        <v>1038.3333333333333</v>
      </c>
      <c r="G101" s="3">
        <f t="shared" si="32"/>
        <v>31255.333333333336</v>
      </c>
      <c r="H101" s="3">
        <f t="shared" si="34"/>
        <v>20563.333333333332</v>
      </c>
      <c r="I101" s="3">
        <f t="shared" si="34"/>
        <v>10548</v>
      </c>
      <c r="J101" s="3">
        <f t="shared" si="34"/>
        <v>144</v>
      </c>
      <c r="K101" s="3">
        <f t="shared" si="35"/>
        <v>31111.333333333332</v>
      </c>
      <c r="M101" s="3">
        <f t="shared" si="36"/>
        <v>51706.666666666672</v>
      </c>
      <c r="O101" s="3"/>
      <c r="P101" s="3"/>
      <c r="Q101" s="3"/>
      <c r="R101" s="3"/>
    </row>
    <row r="102" spans="2:18">
      <c r="B102" s="1" t="s">
        <v>41</v>
      </c>
      <c r="C102" s="3">
        <f t="shared" si="30"/>
        <v>72933.666666666657</v>
      </c>
      <c r="D102" s="3">
        <f t="shared" si="33"/>
        <v>47990</v>
      </c>
      <c r="E102" s="3">
        <f t="shared" si="33"/>
        <v>20079.666666666664</v>
      </c>
      <c r="F102" s="3">
        <f t="shared" si="33"/>
        <v>4864</v>
      </c>
      <c r="G102" s="3">
        <f t="shared" si="32"/>
        <v>125092.66666666666</v>
      </c>
      <c r="H102" s="3">
        <f t="shared" si="34"/>
        <v>83768.333333333328</v>
      </c>
      <c r="I102" s="3">
        <f t="shared" si="34"/>
        <v>40741.333333333328</v>
      </c>
      <c r="J102" s="3">
        <f t="shared" si="34"/>
        <v>583</v>
      </c>
      <c r="K102" s="3">
        <f t="shared" si="35"/>
        <v>124509.66666666666</v>
      </c>
      <c r="M102" s="3">
        <f t="shared" si="36"/>
        <v>198026.33333333331</v>
      </c>
      <c r="O102" s="3"/>
      <c r="P102" s="3"/>
      <c r="Q102" s="3"/>
      <c r="R102" s="3"/>
    </row>
    <row r="103" spans="2:18">
      <c r="B103" s="1" t="s">
        <v>5</v>
      </c>
      <c r="C103" s="3">
        <f t="shared" si="30"/>
        <v>86644.333333333328</v>
      </c>
      <c r="D103" s="3">
        <f t="shared" si="33"/>
        <v>67533.333333333328</v>
      </c>
      <c r="E103" s="3">
        <f t="shared" si="33"/>
        <v>11688</v>
      </c>
      <c r="F103" s="3">
        <f t="shared" si="33"/>
        <v>7423</v>
      </c>
      <c r="G103" s="3">
        <f t="shared" si="32"/>
        <v>130709.66666666667</v>
      </c>
      <c r="H103" s="3">
        <f t="shared" si="34"/>
        <v>107417.33333333331</v>
      </c>
      <c r="I103" s="3">
        <f t="shared" si="34"/>
        <v>22250.666666666664</v>
      </c>
      <c r="J103" s="3">
        <f t="shared" si="34"/>
        <v>1041.6666666666665</v>
      </c>
      <c r="K103" s="3">
        <f t="shared" si="35"/>
        <v>129667.99999999997</v>
      </c>
      <c r="M103" s="3">
        <f t="shared" si="36"/>
        <v>217354</v>
      </c>
      <c r="O103" s="3"/>
      <c r="P103" s="3"/>
      <c r="Q103" s="3"/>
      <c r="R103" s="3"/>
    </row>
    <row r="104" spans="2:18">
      <c r="B104" s="1" t="s">
        <v>43</v>
      </c>
      <c r="C104" s="3">
        <f t="shared" si="30"/>
        <v>330101</v>
      </c>
      <c r="D104" s="3">
        <f t="shared" si="33"/>
        <v>220489.66666666666</v>
      </c>
      <c r="E104" s="3">
        <f t="shared" si="33"/>
        <v>76247.333333333328</v>
      </c>
      <c r="F104" s="3">
        <f t="shared" si="33"/>
        <v>33364</v>
      </c>
      <c r="G104" s="3">
        <f t="shared" si="32"/>
        <v>460005.33333333331</v>
      </c>
      <c r="H104" s="3">
        <f t="shared" si="34"/>
        <v>302952</v>
      </c>
      <c r="I104" s="3">
        <f t="shared" si="34"/>
        <v>146557.33333333331</v>
      </c>
      <c r="J104" s="3">
        <f t="shared" si="34"/>
        <v>10496</v>
      </c>
      <c r="K104" s="3">
        <f t="shared" si="35"/>
        <v>449509.33333333331</v>
      </c>
      <c r="M104" s="3">
        <f t="shared" si="36"/>
        <v>790106.33333333326</v>
      </c>
      <c r="O104" s="3"/>
      <c r="P104" s="3"/>
      <c r="Q104" s="3"/>
      <c r="R104" s="3"/>
    </row>
    <row r="105" spans="2:18">
      <c r="B105" s="1" t="s">
        <v>6</v>
      </c>
      <c r="C105" s="3">
        <f t="shared" si="30"/>
        <v>194281</v>
      </c>
      <c r="D105" s="3">
        <f t="shared" si="33"/>
        <v>122121.99999999999</v>
      </c>
      <c r="E105" s="3">
        <f t="shared" si="33"/>
        <v>43323.666666666664</v>
      </c>
      <c r="F105" s="3">
        <f t="shared" si="33"/>
        <v>28835.333333333332</v>
      </c>
      <c r="G105" s="3">
        <f t="shared" si="32"/>
        <v>302416.33333333331</v>
      </c>
      <c r="H105" s="3">
        <f t="shared" si="34"/>
        <v>203446</v>
      </c>
      <c r="I105" s="3">
        <f t="shared" si="34"/>
        <v>84367.666666666657</v>
      </c>
      <c r="J105" s="3">
        <f t="shared" si="34"/>
        <v>14602.666666666664</v>
      </c>
      <c r="K105" s="3">
        <f t="shared" si="35"/>
        <v>287813.66666666663</v>
      </c>
      <c r="M105" s="3">
        <f t="shared" si="36"/>
        <v>496697.33333333331</v>
      </c>
      <c r="O105" s="3"/>
      <c r="P105" s="3"/>
      <c r="Q105" s="3"/>
      <c r="R105" s="3"/>
    </row>
    <row r="106" spans="2:18">
      <c r="B106" s="1" t="s">
        <v>45</v>
      </c>
      <c r="C106" s="3">
        <f t="shared" si="30"/>
        <v>36493</v>
      </c>
      <c r="D106" s="3">
        <f t="shared" si="33"/>
        <v>28545.999999999996</v>
      </c>
      <c r="E106" s="3">
        <f t="shared" si="33"/>
        <v>6801.6666666666661</v>
      </c>
      <c r="F106" s="3">
        <f t="shared" si="33"/>
        <v>1145.3333333333333</v>
      </c>
      <c r="G106" s="3">
        <f t="shared" si="32"/>
        <v>65363.666666666672</v>
      </c>
      <c r="H106" s="3">
        <f t="shared" si="34"/>
        <v>51158.333333333328</v>
      </c>
      <c r="I106" s="3">
        <f t="shared" si="34"/>
        <v>13796</v>
      </c>
      <c r="J106" s="3">
        <f t="shared" si="34"/>
        <v>409.33333333333331</v>
      </c>
      <c r="K106" s="3">
        <f t="shared" si="35"/>
        <v>64954.333333333328</v>
      </c>
      <c r="M106" s="3">
        <f t="shared" si="36"/>
        <v>101856.66666666667</v>
      </c>
      <c r="O106" s="3"/>
      <c r="P106" s="3"/>
      <c r="Q106" s="3"/>
      <c r="R106" s="3"/>
    </row>
    <row r="107" spans="2:18">
      <c r="B107" s="1" t="s">
        <v>46</v>
      </c>
      <c r="C107" s="3">
        <f t="shared" si="30"/>
        <v>92884.666666666657</v>
      </c>
      <c r="D107" s="3">
        <f t="shared" si="33"/>
        <v>60586.999999999993</v>
      </c>
      <c r="E107" s="3">
        <f t="shared" si="33"/>
        <v>19838.666666666664</v>
      </c>
      <c r="F107" s="3">
        <f t="shared" si="33"/>
        <v>12459</v>
      </c>
      <c r="G107" s="3">
        <f t="shared" si="32"/>
        <v>132262.66666666669</v>
      </c>
      <c r="H107" s="3">
        <f t="shared" si="34"/>
        <v>91971.333333333328</v>
      </c>
      <c r="I107" s="3">
        <f t="shared" si="34"/>
        <v>37639</v>
      </c>
      <c r="J107" s="3">
        <f t="shared" si="34"/>
        <v>2652.333333333333</v>
      </c>
      <c r="K107" s="3">
        <f t="shared" si="35"/>
        <v>129610.33333333333</v>
      </c>
      <c r="M107" s="3">
        <f t="shared" si="36"/>
        <v>225147.33333333334</v>
      </c>
      <c r="O107" s="3"/>
      <c r="P107" s="3"/>
      <c r="Q107" s="3"/>
      <c r="R107" s="3"/>
    </row>
    <row r="108" spans="2:18">
      <c r="B108" s="1" t="s">
        <v>7</v>
      </c>
      <c r="C108" s="3">
        <f t="shared" si="30"/>
        <v>302223.66666666663</v>
      </c>
      <c r="D108" s="3">
        <f t="shared" si="33"/>
        <v>158072.66666666666</v>
      </c>
      <c r="E108" s="3">
        <f t="shared" si="33"/>
        <v>76912</v>
      </c>
      <c r="F108" s="3">
        <f t="shared" si="33"/>
        <v>67239</v>
      </c>
      <c r="G108" s="3">
        <f t="shared" si="32"/>
        <v>392104.33333333337</v>
      </c>
      <c r="H108" s="3">
        <f t="shared" si="34"/>
        <v>207858.33333333331</v>
      </c>
      <c r="I108" s="3">
        <f t="shared" si="34"/>
        <v>138989.66666666666</v>
      </c>
      <c r="J108" s="3">
        <f t="shared" si="34"/>
        <v>45256.333333333328</v>
      </c>
      <c r="K108" s="3">
        <f t="shared" si="35"/>
        <v>346848</v>
      </c>
      <c r="M108" s="3">
        <f t="shared" si="36"/>
        <v>694328</v>
      </c>
      <c r="O108" s="3"/>
      <c r="P108" s="3"/>
      <c r="Q108" s="3"/>
      <c r="R108" s="3"/>
    </row>
    <row r="109" spans="2:18">
      <c r="B109" s="1" t="s">
        <v>8</v>
      </c>
      <c r="C109" s="3">
        <f t="shared" si="30"/>
        <v>62455.666666666657</v>
      </c>
      <c r="D109" s="3">
        <f t="shared" si="33"/>
        <v>42239</v>
      </c>
      <c r="E109" s="3">
        <f t="shared" si="33"/>
        <v>15458.666666666664</v>
      </c>
      <c r="F109" s="3">
        <f t="shared" si="33"/>
        <v>4758</v>
      </c>
      <c r="G109" s="3">
        <f t="shared" si="32"/>
        <v>103677</v>
      </c>
      <c r="H109" s="3">
        <f t="shared" si="34"/>
        <v>72778.333333333328</v>
      </c>
      <c r="I109" s="3">
        <f t="shared" si="34"/>
        <v>29178.666666666664</v>
      </c>
      <c r="J109" s="3">
        <f t="shared" si="34"/>
        <v>1719.9999999999998</v>
      </c>
      <c r="K109" s="3">
        <f t="shared" si="35"/>
        <v>101957</v>
      </c>
      <c r="M109" s="3">
        <f t="shared" si="36"/>
        <v>166132.66666666666</v>
      </c>
      <c r="O109" s="3"/>
      <c r="P109" s="3"/>
      <c r="Q109" s="3"/>
      <c r="R109" s="3"/>
    </row>
    <row r="110" spans="2:18">
      <c r="B110" s="1" t="s">
        <v>9</v>
      </c>
      <c r="C110" s="3">
        <f t="shared" si="30"/>
        <v>23334.333333333332</v>
      </c>
      <c r="D110" s="3">
        <f t="shared" si="33"/>
        <v>15320.666666666666</v>
      </c>
      <c r="E110" s="3">
        <f t="shared" si="33"/>
        <v>7372.6666666666661</v>
      </c>
      <c r="F110" s="3">
        <f t="shared" si="33"/>
        <v>641</v>
      </c>
      <c r="G110" s="3">
        <f t="shared" si="32"/>
        <v>39344.666666666664</v>
      </c>
      <c r="H110" s="3">
        <f t="shared" si="34"/>
        <v>25015.666666666664</v>
      </c>
      <c r="I110" s="3">
        <f t="shared" si="34"/>
        <v>14306.666666666664</v>
      </c>
      <c r="J110" s="3">
        <f t="shared" si="34"/>
        <v>22.333333333333332</v>
      </c>
      <c r="K110" s="3">
        <f t="shared" si="35"/>
        <v>39322.333333333328</v>
      </c>
      <c r="M110" s="3">
        <f t="shared" si="36"/>
        <v>62679</v>
      </c>
      <c r="O110" s="3"/>
      <c r="P110" s="3"/>
      <c r="Q110" s="3"/>
      <c r="R110" s="3"/>
    </row>
    <row r="111" spans="2:18">
      <c r="B111" s="1" t="s">
        <v>50</v>
      </c>
      <c r="C111" s="3">
        <f t="shared" si="30"/>
        <v>96303</v>
      </c>
      <c r="D111" s="3">
        <f t="shared" si="33"/>
        <v>50700</v>
      </c>
      <c r="E111" s="3">
        <f t="shared" si="33"/>
        <v>45017</v>
      </c>
      <c r="F111" s="3">
        <f t="shared" si="33"/>
        <v>586</v>
      </c>
      <c r="G111" s="3">
        <f t="shared" si="32"/>
        <v>120905</v>
      </c>
      <c r="H111" s="3">
        <f t="shared" si="34"/>
        <v>60727.666666666664</v>
      </c>
      <c r="I111" s="3">
        <f t="shared" si="34"/>
        <v>59150.666666666664</v>
      </c>
      <c r="J111" s="3">
        <f t="shared" si="34"/>
        <v>1026.6666666666665</v>
      </c>
      <c r="K111" s="3">
        <f t="shared" si="35"/>
        <v>119878.33333333333</v>
      </c>
      <c r="M111" s="3">
        <f t="shared" si="36"/>
        <v>217208</v>
      </c>
      <c r="O111" s="3"/>
      <c r="P111" s="3"/>
      <c r="Q111" s="3"/>
      <c r="R111" s="3"/>
    </row>
    <row r="112" spans="2:18">
      <c r="B112" s="1" t="s">
        <v>10</v>
      </c>
      <c r="C112" s="3">
        <f t="shared" si="30"/>
        <v>12825.333333333332</v>
      </c>
      <c r="D112" s="3">
        <f t="shared" si="33"/>
        <v>8027.9999999999991</v>
      </c>
      <c r="E112" s="3">
        <f t="shared" si="33"/>
        <v>3266.6666666666661</v>
      </c>
      <c r="F112" s="3">
        <f t="shared" si="33"/>
        <v>1530.6666666666665</v>
      </c>
      <c r="G112" s="3">
        <f t="shared" si="32"/>
        <v>18678</v>
      </c>
      <c r="H112" s="3">
        <f t="shared" si="34"/>
        <v>12267.666666666666</v>
      </c>
      <c r="I112" s="3">
        <f t="shared" si="34"/>
        <v>6410.333333333333</v>
      </c>
      <c r="J112" s="3">
        <f t="shared" si="34"/>
        <v>0</v>
      </c>
      <c r="K112" s="3">
        <f t="shared" si="35"/>
        <v>18678</v>
      </c>
      <c r="M112" s="3">
        <f t="shared" si="36"/>
        <v>31503.333333333332</v>
      </c>
      <c r="O112" s="3"/>
      <c r="P112" s="3"/>
      <c r="Q112" s="3"/>
      <c r="R112" s="3"/>
    </row>
    <row r="113" spans="2:18">
      <c r="B113" s="1" t="s">
        <v>11</v>
      </c>
      <c r="C113" s="3">
        <f>C86+C87</f>
        <v>8514.6666666666661</v>
      </c>
      <c r="D113" s="3">
        <f t="shared" ref="D113:J113" si="37">D86+D87</f>
        <v>6310</v>
      </c>
      <c r="E113" s="3">
        <f t="shared" si="37"/>
        <v>1692.6666666666665</v>
      </c>
      <c r="F113" s="3">
        <f t="shared" si="37"/>
        <v>511.99999999999994</v>
      </c>
      <c r="G113" s="3">
        <f t="shared" si="37"/>
        <v>13425.666666666666</v>
      </c>
      <c r="H113" s="3">
        <f t="shared" si="37"/>
        <v>10311.333333333332</v>
      </c>
      <c r="I113" s="3">
        <f t="shared" si="37"/>
        <v>3066.6666666666665</v>
      </c>
      <c r="J113" s="3">
        <f t="shared" si="37"/>
        <v>47.666666666666664</v>
      </c>
      <c r="K113" s="3">
        <f t="shared" si="35"/>
        <v>13377.999999999998</v>
      </c>
      <c r="M113" s="3">
        <f t="shared" si="36"/>
        <v>21940.333333333332</v>
      </c>
      <c r="O113" s="3"/>
      <c r="P113" s="3"/>
      <c r="Q113" s="3"/>
      <c r="R113" s="3"/>
    </row>
    <row r="114" spans="2:18" ht="13.5" thickBot="1">
      <c r="B114" s="72" t="s">
        <v>29</v>
      </c>
      <c r="C114" s="71">
        <f>SUM(C96:C113)</f>
        <v>1902996.666666667</v>
      </c>
      <c r="D114" s="71">
        <f t="shared" ref="D114:J114" si="38">SUM(D96:D113)</f>
        <v>1230174</v>
      </c>
      <c r="E114" s="71">
        <f t="shared" si="38"/>
        <v>469789.66666666674</v>
      </c>
      <c r="F114" s="71">
        <f t="shared" si="38"/>
        <v>203032.99999999997</v>
      </c>
      <c r="G114" s="71">
        <f t="shared" si="38"/>
        <v>2808017.6666666665</v>
      </c>
      <c r="H114" s="71">
        <f t="shared" si="38"/>
        <v>1895530.9999999998</v>
      </c>
      <c r="I114" s="71">
        <f t="shared" si="38"/>
        <v>802356.99999999977</v>
      </c>
      <c r="J114" s="71">
        <f t="shared" si="38"/>
        <v>110129.66666666667</v>
      </c>
      <c r="K114" s="71">
        <f>SUM(K96:K113)</f>
        <v>2697888</v>
      </c>
      <c r="M114" s="71">
        <f t="shared" si="36"/>
        <v>4711014.333333334</v>
      </c>
      <c r="O114" s="3"/>
      <c r="P114" s="3"/>
      <c r="Q114" s="3"/>
      <c r="R114" s="3"/>
    </row>
    <row r="115" spans="2:18">
      <c r="G115" s="3"/>
    </row>
  </sheetData>
  <phoneticPr fontId="2"/>
  <pageMargins left="0.75" right="0.75" top="1" bottom="1" header="0.5" footer="0.5"/>
  <pageSetup paperSize="9" orientation="portrait" horizontalDpi="4294967292" verticalDpi="4294967292" r:id="rId1"/>
  <headerFooter alignWithMargins="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7">
    <tabColor theme="6"/>
  </sheetPr>
  <dimension ref="B1:AD174"/>
  <sheetViews>
    <sheetView topLeftCell="A142" zoomScaleNormal="100" workbookViewId="0">
      <selection activeCell="N154" sqref="N154"/>
    </sheetView>
  </sheetViews>
  <sheetFormatPr baseColWidth="10" defaultRowHeight="12.75"/>
  <cols>
    <col min="1" max="1" width="7.75" style="3" customWidth="1"/>
    <col min="2" max="2" width="32.875" style="3" customWidth="1"/>
    <col min="3" max="3" width="12" style="3" customWidth="1"/>
    <col min="4" max="4" width="19" style="3" customWidth="1"/>
    <col min="5" max="27" width="12" style="3" customWidth="1"/>
    <col min="28" max="28" width="11" style="3"/>
    <col min="29" max="29" width="14.875" style="3" customWidth="1"/>
    <col min="30" max="30" width="14" style="3" customWidth="1"/>
    <col min="31" max="31" width="18.75" style="3" customWidth="1"/>
    <col min="32" max="32" width="21.25" style="3" customWidth="1"/>
    <col min="33" max="33" width="11.625" style="3" customWidth="1"/>
    <col min="34" max="34" width="10.375" style="3" customWidth="1"/>
    <col min="35" max="38" width="11" style="3"/>
    <col min="39" max="39" width="3.625" style="3" customWidth="1"/>
    <col min="40" max="16384" width="11" style="3"/>
  </cols>
  <sheetData>
    <row r="1" spans="2:25" ht="13.5" customHeight="1"/>
    <row r="3" spans="2:25">
      <c r="B3" s="3" t="s">
        <v>28</v>
      </c>
    </row>
    <row r="5" spans="2:25">
      <c r="B5" s="3" t="s">
        <v>120</v>
      </c>
    </row>
    <row r="6" spans="2:25">
      <c r="B6" s="20" t="s">
        <v>179</v>
      </c>
    </row>
    <row r="7" spans="2:25">
      <c r="B7" s="20" t="s">
        <v>139</v>
      </c>
    </row>
    <row r="8" spans="2:25">
      <c r="B8" s="20" t="s">
        <v>140</v>
      </c>
    </row>
    <row r="9" spans="2:25" ht="12" customHeight="1"/>
    <row r="10" spans="2:25">
      <c r="B10" s="46" t="str">
        <f>+Infantil_primaria!B10</f>
        <v>Curso 2012-13</v>
      </c>
    </row>
    <row r="12" spans="2:25">
      <c r="B12" s="43" t="s">
        <v>98</v>
      </c>
    </row>
    <row r="13" spans="2:25">
      <c r="D13" s="43" t="s">
        <v>58</v>
      </c>
      <c r="H13" s="43" t="s">
        <v>142</v>
      </c>
      <c r="L13" s="43" t="s">
        <v>93</v>
      </c>
      <c r="O13" s="43" t="s">
        <v>239</v>
      </c>
      <c r="Y13" s="43" t="s">
        <v>246</v>
      </c>
    </row>
    <row r="14" spans="2:25">
      <c r="C14" s="43"/>
    </row>
    <row r="15" spans="2:25" s="43" customFormat="1" ht="60.75" customHeight="1" thickBot="1">
      <c r="B15" s="74" t="str">
        <f>+Infantil_primaria!B14</f>
        <v>2012-13</v>
      </c>
      <c r="C15" s="75" t="s">
        <v>237</v>
      </c>
      <c r="D15" s="114" t="s">
        <v>232</v>
      </c>
      <c r="E15" s="114" t="s">
        <v>231</v>
      </c>
      <c r="F15" s="114" t="s">
        <v>233</v>
      </c>
      <c r="G15" s="75" t="s">
        <v>240</v>
      </c>
      <c r="H15" s="75" t="s">
        <v>90</v>
      </c>
      <c r="I15" s="75" t="s">
        <v>91</v>
      </c>
      <c r="J15" s="75" t="s">
        <v>92</v>
      </c>
      <c r="K15" s="75" t="s">
        <v>238</v>
      </c>
      <c r="L15" s="114" t="s">
        <v>232</v>
      </c>
      <c r="M15" s="114" t="s">
        <v>231</v>
      </c>
      <c r="N15" s="114" t="s">
        <v>233</v>
      </c>
      <c r="O15" s="75" t="s">
        <v>94</v>
      </c>
      <c r="P15" s="114" t="s">
        <v>232</v>
      </c>
      <c r="Q15" s="114" t="s">
        <v>231</v>
      </c>
      <c r="R15" s="114" t="s">
        <v>233</v>
      </c>
      <c r="S15" s="75" t="s">
        <v>60</v>
      </c>
      <c r="T15" s="75" t="s">
        <v>95</v>
      </c>
      <c r="U15" s="75" t="s">
        <v>96</v>
      </c>
      <c r="V15" s="75" t="s">
        <v>97</v>
      </c>
      <c r="W15" s="140"/>
      <c r="X15" s="74" t="str">
        <f>+B15</f>
        <v>2012-13</v>
      </c>
      <c r="Y15" s="75" t="s">
        <v>12</v>
      </c>
    </row>
    <row r="16" spans="2:25">
      <c r="B16" s="3" t="s">
        <v>33</v>
      </c>
      <c r="C16" s="19">
        <f>SUM(D16:F16)</f>
        <v>1808502</v>
      </c>
      <c r="D16" s="42">
        <v>1191792</v>
      </c>
      <c r="E16" s="42">
        <v>554461</v>
      </c>
      <c r="F16" s="42">
        <v>62249</v>
      </c>
      <c r="G16" s="19">
        <f>SUM(H16:J16)</f>
        <v>634604</v>
      </c>
      <c r="H16" s="42">
        <v>473157</v>
      </c>
      <c r="I16" s="42">
        <v>67534</v>
      </c>
      <c r="J16" s="42">
        <v>93913</v>
      </c>
      <c r="K16" s="19">
        <f>SUM(L16:N16)</f>
        <v>55423</v>
      </c>
      <c r="L16" s="42">
        <v>52543</v>
      </c>
      <c r="M16" s="42">
        <v>0</v>
      </c>
      <c r="N16" s="42">
        <v>2880</v>
      </c>
      <c r="O16" s="3">
        <f>+G16+K16</f>
        <v>690027</v>
      </c>
      <c r="P16" s="3">
        <v>467857</v>
      </c>
      <c r="Q16" s="3">
        <f>+I16+M16</f>
        <v>67534</v>
      </c>
      <c r="R16" s="3">
        <f>+J16+N16</f>
        <v>96793</v>
      </c>
      <c r="S16" s="3">
        <f>+O16+C16</f>
        <v>2498529</v>
      </c>
      <c r="T16" s="3">
        <f>+P16+D16</f>
        <v>1659649</v>
      </c>
      <c r="U16" s="3">
        <f>+E16+Q16</f>
        <v>621995</v>
      </c>
      <c r="V16" s="3">
        <f>+R16+F16</f>
        <v>159042</v>
      </c>
      <c r="X16" s="3" t="s">
        <v>100</v>
      </c>
      <c r="Y16" s="42">
        <v>494684</v>
      </c>
    </row>
    <row r="17" spans="2:25">
      <c r="B17" s="3" t="s">
        <v>71</v>
      </c>
      <c r="C17" s="19">
        <f t="shared" ref="C17:C35" si="0">SUM(D17:F17)</f>
        <v>371400</v>
      </c>
      <c r="D17" s="42">
        <v>279112</v>
      </c>
      <c r="E17" s="42">
        <v>81606</v>
      </c>
      <c r="F17" s="42">
        <v>10682</v>
      </c>
      <c r="G17" s="19">
        <f t="shared" ref="G17:G35" si="1">SUM(H17:J17)</f>
        <v>131018</v>
      </c>
      <c r="H17" s="42">
        <v>108334</v>
      </c>
      <c r="I17" s="42">
        <v>7833</v>
      </c>
      <c r="J17" s="42">
        <v>14851</v>
      </c>
      <c r="K17" s="19">
        <f t="shared" ref="K17:K35" si="2">SUM(L17:N17)</f>
        <v>14321</v>
      </c>
      <c r="L17" s="42">
        <v>14321</v>
      </c>
      <c r="M17" s="42">
        <v>0</v>
      </c>
      <c r="N17" s="42">
        <v>0</v>
      </c>
      <c r="O17" s="3">
        <f t="shared" ref="O17:O35" si="3">+G17+K17</f>
        <v>145339</v>
      </c>
      <c r="P17" s="3">
        <v>108108</v>
      </c>
      <c r="Q17" s="3">
        <f t="shared" ref="Q17:Q35" si="4">+I17+M17</f>
        <v>7833</v>
      </c>
      <c r="R17" s="3">
        <f t="shared" ref="R17:R35" si="5">+J17+N17</f>
        <v>14851</v>
      </c>
      <c r="S17" s="3">
        <f t="shared" ref="S17:S35" si="6">+O17+C17</f>
        <v>516739</v>
      </c>
      <c r="T17" s="3">
        <f t="shared" ref="T17:T35" si="7">+P17+D17</f>
        <v>387220</v>
      </c>
      <c r="U17" s="3">
        <f t="shared" ref="U17:U35" si="8">+E17+Q17</f>
        <v>89439</v>
      </c>
      <c r="V17" s="3">
        <f t="shared" ref="V17:V35" si="9">+R17+F17</f>
        <v>25533</v>
      </c>
      <c r="X17" s="3" t="s">
        <v>101</v>
      </c>
      <c r="Y17" s="42">
        <v>68835</v>
      </c>
    </row>
    <row r="18" spans="2:25">
      <c r="B18" s="3" t="s">
        <v>72</v>
      </c>
      <c r="C18" s="19">
        <f t="shared" si="0"/>
        <v>47578</v>
      </c>
      <c r="D18" s="42">
        <v>31180</v>
      </c>
      <c r="E18" s="42">
        <v>15328</v>
      </c>
      <c r="F18" s="42">
        <v>1070</v>
      </c>
      <c r="G18" s="19">
        <f t="shared" si="1"/>
        <v>16114</v>
      </c>
      <c r="H18" s="42">
        <v>11850</v>
      </c>
      <c r="I18" s="42">
        <v>1285</v>
      </c>
      <c r="J18" s="42">
        <v>2979</v>
      </c>
      <c r="K18" s="19">
        <f t="shared" si="2"/>
        <v>1067</v>
      </c>
      <c r="L18" s="42">
        <v>1067</v>
      </c>
      <c r="M18" s="42">
        <v>0</v>
      </c>
      <c r="N18" s="42">
        <v>0</v>
      </c>
      <c r="O18" s="3">
        <f t="shared" si="3"/>
        <v>17181</v>
      </c>
      <c r="P18" s="3">
        <v>11679</v>
      </c>
      <c r="Q18" s="3">
        <f t="shared" si="4"/>
        <v>1285</v>
      </c>
      <c r="R18" s="3">
        <f t="shared" si="5"/>
        <v>2979</v>
      </c>
      <c r="S18" s="3">
        <f t="shared" si="6"/>
        <v>64759</v>
      </c>
      <c r="T18" s="3">
        <f t="shared" si="7"/>
        <v>42859</v>
      </c>
      <c r="U18" s="3">
        <f t="shared" si="8"/>
        <v>16613</v>
      </c>
      <c r="V18" s="3">
        <f t="shared" si="9"/>
        <v>4049</v>
      </c>
      <c r="X18" s="3" t="s">
        <v>102</v>
      </c>
      <c r="Y18" s="42">
        <v>17516</v>
      </c>
    </row>
    <row r="19" spans="2:25">
      <c r="B19" s="3" t="s">
        <v>73</v>
      </c>
      <c r="C19" s="19">
        <f t="shared" si="0"/>
        <v>30973</v>
      </c>
      <c r="D19" s="42">
        <v>20245</v>
      </c>
      <c r="E19" s="42">
        <v>9940</v>
      </c>
      <c r="F19" s="42">
        <v>788</v>
      </c>
      <c r="G19" s="19">
        <f t="shared" si="1"/>
        <v>12055</v>
      </c>
      <c r="H19" s="42">
        <v>9299</v>
      </c>
      <c r="I19" s="42">
        <v>250</v>
      </c>
      <c r="J19" s="42">
        <v>2506</v>
      </c>
      <c r="K19" s="19">
        <f t="shared" si="2"/>
        <v>955</v>
      </c>
      <c r="L19" s="42">
        <v>955</v>
      </c>
      <c r="M19" s="42">
        <v>0</v>
      </c>
      <c r="N19" s="42">
        <v>0</v>
      </c>
      <c r="O19" s="3">
        <f t="shared" si="3"/>
        <v>13010</v>
      </c>
      <c r="P19" s="3">
        <v>9325</v>
      </c>
      <c r="Q19" s="3">
        <f t="shared" si="4"/>
        <v>250</v>
      </c>
      <c r="R19" s="3">
        <f t="shared" si="5"/>
        <v>2506</v>
      </c>
      <c r="S19" s="3">
        <f t="shared" si="6"/>
        <v>43983</v>
      </c>
      <c r="T19" s="3">
        <f t="shared" si="7"/>
        <v>29570</v>
      </c>
      <c r="U19" s="3">
        <f t="shared" si="8"/>
        <v>10190</v>
      </c>
      <c r="V19" s="3">
        <f t="shared" si="9"/>
        <v>3294</v>
      </c>
      <c r="X19" s="3" t="s">
        <v>103</v>
      </c>
      <c r="Y19" s="42">
        <v>10418</v>
      </c>
    </row>
    <row r="20" spans="2:25">
      <c r="B20" s="3" t="s">
        <v>74</v>
      </c>
      <c r="C20" s="19">
        <f>SUM(D20:F20)</f>
        <v>41123</v>
      </c>
      <c r="D20" s="42">
        <v>25043</v>
      </c>
      <c r="E20" s="42">
        <v>14414</v>
      </c>
      <c r="F20" s="42">
        <v>1666</v>
      </c>
      <c r="G20" s="19">
        <f t="shared" si="1"/>
        <v>11954</v>
      </c>
      <c r="H20" s="42">
        <v>8555</v>
      </c>
      <c r="I20" s="42">
        <v>2889</v>
      </c>
      <c r="J20" s="42">
        <v>510</v>
      </c>
      <c r="K20" s="19">
        <f t="shared" si="2"/>
        <v>1228</v>
      </c>
      <c r="L20" s="42">
        <v>1228</v>
      </c>
      <c r="M20" s="42">
        <v>0</v>
      </c>
      <c r="N20" s="42">
        <v>0</v>
      </c>
      <c r="O20" s="3">
        <f t="shared" si="3"/>
        <v>13182</v>
      </c>
      <c r="P20" s="3">
        <v>8713</v>
      </c>
      <c r="Q20" s="3">
        <f t="shared" si="4"/>
        <v>2889</v>
      </c>
      <c r="R20" s="3">
        <f t="shared" si="5"/>
        <v>510</v>
      </c>
      <c r="S20" s="3">
        <f t="shared" si="6"/>
        <v>54305</v>
      </c>
      <c r="T20" s="3">
        <f t="shared" si="7"/>
        <v>33756</v>
      </c>
      <c r="U20" s="3">
        <f t="shared" si="8"/>
        <v>17303</v>
      </c>
      <c r="V20" s="3">
        <f t="shared" si="9"/>
        <v>2176</v>
      </c>
      <c r="X20" s="3" t="s">
        <v>104</v>
      </c>
      <c r="Y20" s="42">
        <v>12031</v>
      </c>
    </row>
    <row r="21" spans="2:25">
      <c r="B21" s="3" t="s">
        <v>75</v>
      </c>
      <c r="C21" s="19">
        <f t="shared" si="0"/>
        <v>85308</v>
      </c>
      <c r="D21" s="42">
        <v>64439</v>
      </c>
      <c r="E21" s="42">
        <v>17326</v>
      </c>
      <c r="F21" s="42">
        <v>3543</v>
      </c>
      <c r="G21" s="19">
        <f t="shared" si="1"/>
        <v>28923</v>
      </c>
      <c r="H21" s="42">
        <v>24905</v>
      </c>
      <c r="I21" s="42">
        <v>711</v>
      </c>
      <c r="J21" s="42">
        <v>3307</v>
      </c>
      <c r="K21" s="19">
        <f t="shared" si="2"/>
        <v>10551</v>
      </c>
      <c r="L21" s="42">
        <v>7671</v>
      </c>
      <c r="M21" s="42">
        <v>0</v>
      </c>
      <c r="N21" s="42">
        <v>2880</v>
      </c>
      <c r="O21" s="3">
        <f t="shared" si="3"/>
        <v>39474</v>
      </c>
      <c r="P21" s="3">
        <v>25403</v>
      </c>
      <c r="Q21" s="3">
        <f t="shared" si="4"/>
        <v>711</v>
      </c>
      <c r="R21" s="3">
        <f t="shared" si="5"/>
        <v>6187</v>
      </c>
      <c r="S21" s="3">
        <f t="shared" si="6"/>
        <v>124782</v>
      </c>
      <c r="T21" s="3">
        <f t="shared" si="7"/>
        <v>89842</v>
      </c>
      <c r="U21" s="3">
        <f t="shared" si="8"/>
        <v>18037</v>
      </c>
      <c r="V21" s="3">
        <f t="shared" si="9"/>
        <v>9730</v>
      </c>
      <c r="X21" s="3" t="s">
        <v>105</v>
      </c>
      <c r="Y21" s="42">
        <v>36109</v>
      </c>
    </row>
    <row r="22" spans="2:25">
      <c r="B22" s="3" t="s">
        <v>76</v>
      </c>
      <c r="C22" s="19">
        <f t="shared" si="0"/>
        <v>19890</v>
      </c>
      <c r="D22" s="42">
        <v>12975</v>
      </c>
      <c r="E22" s="42">
        <v>6905</v>
      </c>
      <c r="F22" s="42">
        <v>10</v>
      </c>
      <c r="G22" s="19">
        <f t="shared" si="1"/>
        <v>6934</v>
      </c>
      <c r="H22" s="42">
        <v>5754</v>
      </c>
      <c r="I22" s="42">
        <v>374</v>
      </c>
      <c r="J22" s="42">
        <v>806</v>
      </c>
      <c r="K22" s="19">
        <f t="shared" si="2"/>
        <v>630</v>
      </c>
      <c r="L22" s="42">
        <v>630</v>
      </c>
      <c r="M22" s="42">
        <v>0</v>
      </c>
      <c r="N22" s="42">
        <v>0</v>
      </c>
      <c r="O22" s="3">
        <f t="shared" si="3"/>
        <v>7564</v>
      </c>
      <c r="P22" s="3">
        <v>5812</v>
      </c>
      <c r="Q22" s="3">
        <f t="shared" si="4"/>
        <v>374</v>
      </c>
      <c r="R22" s="3">
        <f t="shared" si="5"/>
        <v>806</v>
      </c>
      <c r="S22" s="3">
        <f t="shared" si="6"/>
        <v>27454</v>
      </c>
      <c r="T22" s="3">
        <f t="shared" si="7"/>
        <v>18787</v>
      </c>
      <c r="U22" s="3">
        <f t="shared" si="8"/>
        <v>7279</v>
      </c>
      <c r="V22" s="3">
        <f t="shared" si="9"/>
        <v>816</v>
      </c>
      <c r="X22" s="3" t="s">
        <v>106</v>
      </c>
      <c r="Y22" s="42">
        <v>8244</v>
      </c>
    </row>
    <row r="23" spans="2:25">
      <c r="B23" s="3" t="s">
        <v>77</v>
      </c>
      <c r="C23" s="19">
        <f t="shared" si="0"/>
        <v>85708</v>
      </c>
      <c r="D23" s="42">
        <v>54289</v>
      </c>
      <c r="E23" s="42">
        <v>30440</v>
      </c>
      <c r="F23" s="42">
        <v>979</v>
      </c>
      <c r="G23" s="19">
        <f t="shared" si="1"/>
        <v>33251</v>
      </c>
      <c r="H23" s="42">
        <v>25452</v>
      </c>
      <c r="I23" s="42">
        <v>2221</v>
      </c>
      <c r="J23" s="42">
        <v>5578</v>
      </c>
      <c r="K23" s="19">
        <f t="shared" si="2"/>
        <v>3625</v>
      </c>
      <c r="L23" s="42">
        <v>3625</v>
      </c>
      <c r="M23" s="42">
        <v>0</v>
      </c>
      <c r="N23" s="42">
        <v>0</v>
      </c>
      <c r="O23" s="3">
        <f t="shared" si="3"/>
        <v>36876</v>
      </c>
      <c r="P23" s="3">
        <v>25078</v>
      </c>
      <c r="Q23" s="3">
        <f t="shared" si="4"/>
        <v>2221</v>
      </c>
      <c r="R23" s="3">
        <f t="shared" si="5"/>
        <v>5578</v>
      </c>
      <c r="S23" s="3">
        <f t="shared" si="6"/>
        <v>122584</v>
      </c>
      <c r="T23" s="3">
        <f t="shared" si="7"/>
        <v>79367</v>
      </c>
      <c r="U23" s="3">
        <f t="shared" si="8"/>
        <v>32661</v>
      </c>
      <c r="V23" s="3">
        <f t="shared" si="9"/>
        <v>6557</v>
      </c>
      <c r="X23" s="3" t="s">
        <v>107</v>
      </c>
      <c r="Y23" s="42">
        <v>34502</v>
      </c>
    </row>
    <row r="24" spans="2:25">
      <c r="B24" s="3" t="s">
        <v>78</v>
      </c>
      <c r="C24" s="19">
        <f t="shared" si="0"/>
        <v>87575</v>
      </c>
      <c r="D24" s="42">
        <v>70926</v>
      </c>
      <c r="E24" s="42">
        <v>15658</v>
      </c>
      <c r="F24" s="42">
        <v>991</v>
      </c>
      <c r="G24" s="19">
        <f t="shared" si="1"/>
        <v>30487</v>
      </c>
      <c r="H24" s="42">
        <v>27500</v>
      </c>
      <c r="I24" s="42">
        <v>739</v>
      </c>
      <c r="J24" s="42">
        <v>2248</v>
      </c>
      <c r="K24" s="19">
        <f t="shared" si="2"/>
        <v>1908</v>
      </c>
      <c r="L24" s="42">
        <v>1908</v>
      </c>
      <c r="M24" s="42">
        <v>0</v>
      </c>
      <c r="N24" s="42">
        <v>0</v>
      </c>
      <c r="O24" s="3">
        <f t="shared" si="3"/>
        <v>32395</v>
      </c>
      <c r="P24" s="3">
        <v>27103</v>
      </c>
      <c r="Q24" s="3">
        <f t="shared" si="4"/>
        <v>739</v>
      </c>
      <c r="R24" s="3">
        <f t="shared" si="5"/>
        <v>2248</v>
      </c>
      <c r="S24" s="3">
        <f t="shared" si="6"/>
        <v>119970</v>
      </c>
      <c r="T24" s="3">
        <f t="shared" si="7"/>
        <v>98029</v>
      </c>
      <c r="U24" s="3">
        <f t="shared" si="8"/>
        <v>16397</v>
      </c>
      <c r="V24" s="3">
        <f t="shared" si="9"/>
        <v>3239</v>
      </c>
      <c r="X24" s="3" t="s">
        <v>108</v>
      </c>
      <c r="Y24" s="42">
        <v>25355</v>
      </c>
    </row>
    <row r="25" spans="2:25">
      <c r="B25" s="3" t="s">
        <v>79</v>
      </c>
      <c r="C25" s="19">
        <f t="shared" si="0"/>
        <v>288088</v>
      </c>
      <c r="D25" s="42">
        <v>178486</v>
      </c>
      <c r="E25" s="42">
        <v>104118</v>
      </c>
      <c r="F25" s="42">
        <v>5484</v>
      </c>
      <c r="G25" s="19">
        <f t="shared" si="1"/>
        <v>88462</v>
      </c>
      <c r="H25" s="42">
        <v>57765</v>
      </c>
      <c r="I25" s="42">
        <v>12744</v>
      </c>
      <c r="J25" s="42">
        <v>17953</v>
      </c>
      <c r="K25" s="19">
        <f t="shared" si="2"/>
        <v>1920</v>
      </c>
      <c r="L25" s="42">
        <v>1920</v>
      </c>
      <c r="M25" s="42">
        <v>0</v>
      </c>
      <c r="N25" s="42">
        <v>0</v>
      </c>
      <c r="O25" s="3">
        <f t="shared" si="3"/>
        <v>90382</v>
      </c>
      <c r="P25" s="3">
        <v>55949</v>
      </c>
      <c r="Q25" s="3">
        <f t="shared" si="4"/>
        <v>12744</v>
      </c>
      <c r="R25" s="3">
        <f t="shared" si="5"/>
        <v>17953</v>
      </c>
      <c r="S25" s="3">
        <f t="shared" si="6"/>
        <v>378470</v>
      </c>
      <c r="T25" s="3">
        <f t="shared" si="7"/>
        <v>234435</v>
      </c>
      <c r="U25" s="3">
        <f t="shared" si="8"/>
        <v>116862</v>
      </c>
      <c r="V25" s="3">
        <f t="shared" si="9"/>
        <v>23437</v>
      </c>
      <c r="X25" s="3" t="s">
        <v>109</v>
      </c>
      <c r="Y25" s="42">
        <v>49018</v>
      </c>
    </row>
    <row r="26" spans="2:25">
      <c r="B26" s="3" t="s">
        <v>80</v>
      </c>
      <c r="C26" s="19">
        <f t="shared" si="0"/>
        <v>191076</v>
      </c>
      <c r="D26" s="42">
        <v>124076</v>
      </c>
      <c r="E26" s="42">
        <v>59518</v>
      </c>
      <c r="F26" s="42">
        <v>7482</v>
      </c>
      <c r="G26" s="19">
        <f t="shared" si="1"/>
        <v>62643</v>
      </c>
      <c r="H26" s="42">
        <v>46656</v>
      </c>
      <c r="I26" s="42">
        <v>12789</v>
      </c>
      <c r="J26" s="42">
        <v>3198</v>
      </c>
      <c r="K26" s="19">
        <f t="shared" si="2"/>
        <v>1133</v>
      </c>
      <c r="L26" s="42">
        <v>1133</v>
      </c>
      <c r="M26" s="42">
        <v>0</v>
      </c>
      <c r="N26" s="42">
        <v>0</v>
      </c>
      <c r="O26" s="3">
        <f t="shared" si="3"/>
        <v>63776</v>
      </c>
      <c r="P26" s="3">
        <v>46591</v>
      </c>
      <c r="Q26" s="3">
        <f t="shared" si="4"/>
        <v>12789</v>
      </c>
      <c r="R26" s="3">
        <f t="shared" si="5"/>
        <v>3198</v>
      </c>
      <c r="S26" s="3">
        <f t="shared" si="6"/>
        <v>254852</v>
      </c>
      <c r="T26" s="3">
        <f t="shared" si="7"/>
        <v>170667</v>
      </c>
      <c r="U26" s="3">
        <f t="shared" si="8"/>
        <v>72307</v>
      </c>
      <c r="V26" s="3">
        <f t="shared" si="9"/>
        <v>10680</v>
      </c>
      <c r="X26" s="3" t="s">
        <v>110</v>
      </c>
      <c r="Y26" s="42">
        <v>64870</v>
      </c>
    </row>
    <row r="27" spans="2:25">
      <c r="B27" s="3" t="s">
        <v>81</v>
      </c>
      <c r="C27" s="19">
        <f t="shared" si="0"/>
        <v>46231</v>
      </c>
      <c r="D27" s="42">
        <v>35576</v>
      </c>
      <c r="E27" s="42">
        <v>10435</v>
      </c>
      <c r="F27" s="42">
        <v>220</v>
      </c>
      <c r="G27" s="19">
        <f t="shared" si="1"/>
        <v>17114</v>
      </c>
      <c r="H27" s="42">
        <v>14864</v>
      </c>
      <c r="I27" s="42">
        <v>551</v>
      </c>
      <c r="J27" s="42">
        <v>1699</v>
      </c>
      <c r="K27" s="19">
        <f t="shared" si="2"/>
        <v>797</v>
      </c>
      <c r="L27" s="42">
        <v>797</v>
      </c>
      <c r="M27" s="42">
        <v>0</v>
      </c>
      <c r="N27" s="42">
        <v>0</v>
      </c>
      <c r="O27" s="3">
        <f t="shared" si="3"/>
        <v>17911</v>
      </c>
      <c r="P27" s="3">
        <v>14563</v>
      </c>
      <c r="Q27" s="3">
        <f t="shared" si="4"/>
        <v>551</v>
      </c>
      <c r="R27" s="3">
        <f t="shared" si="5"/>
        <v>1699</v>
      </c>
      <c r="S27" s="3">
        <f t="shared" si="6"/>
        <v>64142</v>
      </c>
      <c r="T27" s="3">
        <f t="shared" si="7"/>
        <v>50139</v>
      </c>
      <c r="U27" s="3">
        <f t="shared" si="8"/>
        <v>10986</v>
      </c>
      <c r="V27" s="3">
        <f t="shared" si="9"/>
        <v>1919</v>
      </c>
      <c r="X27" s="3" t="s">
        <v>111</v>
      </c>
      <c r="Y27" s="42">
        <v>12950</v>
      </c>
    </row>
    <row r="28" spans="2:25">
      <c r="B28" s="3" t="s">
        <v>82</v>
      </c>
      <c r="C28" s="19">
        <f t="shared" si="0"/>
        <v>87496</v>
      </c>
      <c r="D28" s="42">
        <v>60988</v>
      </c>
      <c r="E28" s="42">
        <v>24462</v>
      </c>
      <c r="F28" s="42">
        <v>2046</v>
      </c>
      <c r="G28" s="19">
        <f t="shared" si="1"/>
        <v>33748</v>
      </c>
      <c r="H28" s="42">
        <v>28727</v>
      </c>
      <c r="I28" s="42">
        <v>0</v>
      </c>
      <c r="J28" s="42">
        <v>5021</v>
      </c>
      <c r="K28" s="19">
        <f t="shared" si="2"/>
        <v>5203</v>
      </c>
      <c r="L28" s="42">
        <v>5203</v>
      </c>
      <c r="M28" s="42">
        <v>0</v>
      </c>
      <c r="N28" s="42">
        <v>0</v>
      </c>
      <c r="O28" s="3">
        <f t="shared" si="3"/>
        <v>38951</v>
      </c>
      <c r="P28" s="3">
        <v>28929</v>
      </c>
      <c r="Q28" s="3">
        <f t="shared" si="4"/>
        <v>0</v>
      </c>
      <c r="R28" s="3">
        <f t="shared" si="5"/>
        <v>5021</v>
      </c>
      <c r="S28" s="3">
        <f t="shared" si="6"/>
        <v>126447</v>
      </c>
      <c r="T28" s="3">
        <f t="shared" si="7"/>
        <v>89917</v>
      </c>
      <c r="U28" s="3">
        <f t="shared" si="8"/>
        <v>24462</v>
      </c>
      <c r="V28" s="3">
        <f t="shared" si="9"/>
        <v>7067</v>
      </c>
      <c r="X28" s="3" t="s">
        <v>112</v>
      </c>
      <c r="Y28" s="42">
        <v>34152</v>
      </c>
    </row>
    <row r="29" spans="2:25">
      <c r="B29" s="3" t="s">
        <v>83</v>
      </c>
      <c r="C29" s="19">
        <f t="shared" si="0"/>
        <v>240567</v>
      </c>
      <c r="D29" s="42">
        <v>124017</v>
      </c>
      <c r="E29" s="42">
        <v>90658</v>
      </c>
      <c r="F29" s="42">
        <v>25892</v>
      </c>
      <c r="G29" s="19">
        <f t="shared" si="1"/>
        <v>95391</v>
      </c>
      <c r="H29" s="42">
        <v>57935</v>
      </c>
      <c r="I29" s="42">
        <v>7281</v>
      </c>
      <c r="J29" s="42">
        <v>30175</v>
      </c>
      <c r="K29" s="19">
        <f t="shared" si="2"/>
        <v>7279</v>
      </c>
      <c r="L29" s="42">
        <v>7279</v>
      </c>
      <c r="M29" s="42">
        <v>0</v>
      </c>
      <c r="N29" s="42">
        <v>0</v>
      </c>
      <c r="O29" s="3">
        <f t="shared" si="3"/>
        <v>102670</v>
      </c>
      <c r="P29" s="3">
        <v>55931</v>
      </c>
      <c r="Q29" s="3">
        <f t="shared" si="4"/>
        <v>7281</v>
      </c>
      <c r="R29" s="3">
        <f t="shared" si="5"/>
        <v>30175</v>
      </c>
      <c r="S29" s="3">
        <f t="shared" si="6"/>
        <v>343237</v>
      </c>
      <c r="T29" s="3">
        <f t="shared" si="7"/>
        <v>179948</v>
      </c>
      <c r="U29" s="3">
        <f t="shared" si="8"/>
        <v>97939</v>
      </c>
      <c r="V29" s="3">
        <f t="shared" si="9"/>
        <v>56067</v>
      </c>
      <c r="X29" s="3" t="s">
        <v>113</v>
      </c>
      <c r="Y29" s="42">
        <v>53206</v>
      </c>
    </row>
    <row r="30" spans="2:25">
      <c r="B30" s="3" t="s">
        <v>84</v>
      </c>
      <c r="C30" s="19">
        <f t="shared" si="0"/>
        <v>66413</v>
      </c>
      <c r="D30" s="42">
        <v>46893</v>
      </c>
      <c r="E30" s="42">
        <v>18743</v>
      </c>
      <c r="F30" s="42">
        <v>777</v>
      </c>
      <c r="G30" s="19">
        <f t="shared" si="1"/>
        <v>22841</v>
      </c>
      <c r="H30" s="42">
        <v>20094</v>
      </c>
      <c r="I30" s="42">
        <v>622</v>
      </c>
      <c r="J30" s="42">
        <v>2125</v>
      </c>
      <c r="K30" s="19">
        <f t="shared" si="2"/>
        <v>2698</v>
      </c>
      <c r="L30" s="42">
        <v>2698</v>
      </c>
      <c r="M30" s="42">
        <v>0</v>
      </c>
      <c r="N30" s="42">
        <v>0</v>
      </c>
      <c r="O30" s="3">
        <f t="shared" si="3"/>
        <v>25539</v>
      </c>
      <c r="P30" s="3">
        <v>19785</v>
      </c>
      <c r="Q30" s="3">
        <f t="shared" si="4"/>
        <v>622</v>
      </c>
      <c r="R30" s="3">
        <f t="shared" si="5"/>
        <v>2125</v>
      </c>
      <c r="S30" s="3">
        <f t="shared" si="6"/>
        <v>91952</v>
      </c>
      <c r="T30" s="3">
        <f t="shared" si="7"/>
        <v>66678</v>
      </c>
      <c r="U30" s="3">
        <f t="shared" si="8"/>
        <v>19365</v>
      </c>
      <c r="V30" s="3">
        <f t="shared" si="9"/>
        <v>2902</v>
      </c>
      <c r="X30" s="3" t="s">
        <v>114</v>
      </c>
      <c r="Y30" s="42">
        <v>18489</v>
      </c>
    </row>
    <row r="31" spans="2:25">
      <c r="B31" s="3" t="s">
        <v>85</v>
      </c>
      <c r="C31" s="19">
        <f t="shared" si="0"/>
        <v>24780</v>
      </c>
      <c r="D31" s="42">
        <v>15122</v>
      </c>
      <c r="E31" s="42">
        <v>9658</v>
      </c>
      <c r="F31" s="42">
        <v>0</v>
      </c>
      <c r="G31" s="19">
        <f t="shared" si="1"/>
        <v>8474</v>
      </c>
      <c r="H31" s="42">
        <v>5521</v>
      </c>
      <c r="I31" s="42">
        <v>2953</v>
      </c>
      <c r="J31" s="42">
        <v>0</v>
      </c>
      <c r="K31" s="19">
        <f t="shared" si="2"/>
        <v>352</v>
      </c>
      <c r="L31" s="42">
        <v>352</v>
      </c>
      <c r="M31" s="42">
        <v>0</v>
      </c>
      <c r="N31" s="42">
        <v>0</v>
      </c>
      <c r="O31" s="3">
        <f t="shared" si="3"/>
        <v>8826</v>
      </c>
      <c r="P31" s="3">
        <v>5320</v>
      </c>
      <c r="Q31" s="3">
        <f t="shared" si="4"/>
        <v>2953</v>
      </c>
      <c r="R31" s="3">
        <f t="shared" si="5"/>
        <v>0</v>
      </c>
      <c r="S31" s="3">
        <f t="shared" si="6"/>
        <v>33606</v>
      </c>
      <c r="T31" s="3">
        <f t="shared" si="7"/>
        <v>20442</v>
      </c>
      <c r="U31" s="3">
        <f t="shared" si="8"/>
        <v>12611</v>
      </c>
      <c r="V31" s="3">
        <f t="shared" si="9"/>
        <v>0</v>
      </c>
      <c r="X31" s="3" t="s">
        <v>115</v>
      </c>
      <c r="Y31" s="42">
        <v>13140</v>
      </c>
    </row>
    <row r="32" spans="2:25">
      <c r="B32" s="3" t="s">
        <v>86</v>
      </c>
      <c r="C32" s="19">
        <f t="shared" si="0"/>
        <v>73940</v>
      </c>
      <c r="D32" s="42">
        <v>34022</v>
      </c>
      <c r="E32" s="42">
        <v>39299</v>
      </c>
      <c r="F32" s="42">
        <v>619</v>
      </c>
      <c r="G32" s="19">
        <f t="shared" si="1"/>
        <v>28587</v>
      </c>
      <c r="H32" s="42">
        <v>14272</v>
      </c>
      <c r="I32" s="42">
        <v>14102</v>
      </c>
      <c r="J32" s="42">
        <v>213</v>
      </c>
      <c r="K32" s="19">
        <f t="shared" si="2"/>
        <v>1114</v>
      </c>
      <c r="L32" s="42">
        <v>1114</v>
      </c>
      <c r="M32" s="42">
        <v>0</v>
      </c>
      <c r="N32" s="42">
        <v>0</v>
      </c>
      <c r="O32" s="3">
        <f t="shared" si="3"/>
        <v>29701</v>
      </c>
      <c r="P32" s="3">
        <v>14014</v>
      </c>
      <c r="Q32" s="3">
        <f t="shared" si="4"/>
        <v>14102</v>
      </c>
      <c r="R32" s="3">
        <f t="shared" si="5"/>
        <v>213</v>
      </c>
      <c r="S32" s="3">
        <f t="shared" si="6"/>
        <v>103641</v>
      </c>
      <c r="T32" s="3">
        <f t="shared" si="7"/>
        <v>48036</v>
      </c>
      <c r="U32" s="3">
        <f t="shared" si="8"/>
        <v>53401</v>
      </c>
      <c r="V32" s="3">
        <f t="shared" si="9"/>
        <v>832</v>
      </c>
      <c r="X32" s="3" t="s">
        <v>116</v>
      </c>
      <c r="Y32" s="42">
        <v>28248</v>
      </c>
    </row>
    <row r="33" spans="2:30">
      <c r="B33" s="3" t="s">
        <v>87</v>
      </c>
      <c r="C33" s="19">
        <f t="shared" si="0"/>
        <v>11929</v>
      </c>
      <c r="D33" s="42">
        <v>7556</v>
      </c>
      <c r="E33" s="42">
        <v>4373</v>
      </c>
      <c r="F33" s="42">
        <v>0</v>
      </c>
      <c r="G33" s="19">
        <f t="shared" si="1"/>
        <v>3856</v>
      </c>
      <c r="H33" s="42">
        <v>3050</v>
      </c>
      <c r="I33" s="42">
        <v>190</v>
      </c>
      <c r="J33" s="42">
        <v>616</v>
      </c>
      <c r="K33" s="19">
        <f t="shared" si="2"/>
        <v>225</v>
      </c>
      <c r="L33" s="42">
        <v>225</v>
      </c>
      <c r="M33" s="42">
        <v>0</v>
      </c>
      <c r="N33" s="42">
        <v>0</v>
      </c>
      <c r="O33" s="3">
        <f t="shared" si="3"/>
        <v>4081</v>
      </c>
      <c r="P33" s="3">
        <v>2933</v>
      </c>
      <c r="Q33" s="3">
        <f t="shared" si="4"/>
        <v>190</v>
      </c>
      <c r="R33" s="3">
        <f t="shared" si="5"/>
        <v>616</v>
      </c>
      <c r="S33" s="3">
        <f t="shared" si="6"/>
        <v>16010</v>
      </c>
      <c r="T33" s="3">
        <f t="shared" si="7"/>
        <v>10489</v>
      </c>
      <c r="U33" s="3">
        <f t="shared" si="8"/>
        <v>4563</v>
      </c>
      <c r="V33" s="3">
        <f t="shared" si="9"/>
        <v>616</v>
      </c>
      <c r="X33" s="3" t="s">
        <v>117</v>
      </c>
      <c r="Y33" s="42">
        <v>5143</v>
      </c>
    </row>
    <row r="34" spans="2:30">
      <c r="B34" s="3" t="s">
        <v>88</v>
      </c>
      <c r="C34" s="19">
        <f t="shared" si="0"/>
        <v>4055</v>
      </c>
      <c r="D34" s="42">
        <v>2924</v>
      </c>
      <c r="E34" s="42">
        <v>1131</v>
      </c>
      <c r="F34" s="42">
        <v>0</v>
      </c>
      <c r="G34" s="19">
        <f t="shared" si="1"/>
        <v>1239</v>
      </c>
      <c r="H34" s="42">
        <v>1150</v>
      </c>
      <c r="I34" s="42">
        <v>0</v>
      </c>
      <c r="J34" s="42">
        <v>89</v>
      </c>
      <c r="K34" s="19">
        <f t="shared" si="2"/>
        <v>237</v>
      </c>
      <c r="L34" s="42">
        <v>237</v>
      </c>
      <c r="M34" s="42">
        <v>0</v>
      </c>
      <c r="N34" s="42">
        <v>0</v>
      </c>
      <c r="O34" s="3">
        <f t="shared" si="3"/>
        <v>1476</v>
      </c>
      <c r="P34" s="3">
        <v>1222</v>
      </c>
      <c r="Q34" s="3">
        <f t="shared" si="4"/>
        <v>0</v>
      </c>
      <c r="R34" s="3">
        <f t="shared" si="5"/>
        <v>89</v>
      </c>
      <c r="S34" s="3">
        <f t="shared" si="6"/>
        <v>5531</v>
      </c>
      <c r="T34" s="3">
        <f t="shared" si="7"/>
        <v>4146</v>
      </c>
      <c r="U34" s="3">
        <f t="shared" si="8"/>
        <v>1131</v>
      </c>
      <c r="V34" s="3">
        <f t="shared" si="9"/>
        <v>89</v>
      </c>
      <c r="X34" s="3" t="s">
        <v>118</v>
      </c>
      <c r="Y34" s="42">
        <v>1133</v>
      </c>
    </row>
    <row r="35" spans="2:30" ht="13.5" thickBot="1">
      <c r="B35" s="71" t="s">
        <v>89</v>
      </c>
      <c r="C35" s="68">
        <f t="shared" si="0"/>
        <v>4372</v>
      </c>
      <c r="D35" s="66">
        <v>3923</v>
      </c>
      <c r="E35" s="66">
        <v>449</v>
      </c>
      <c r="F35" s="66">
        <v>0</v>
      </c>
      <c r="G35" s="68">
        <f t="shared" si="1"/>
        <v>1513</v>
      </c>
      <c r="H35" s="66">
        <v>1474</v>
      </c>
      <c r="I35" s="66">
        <v>0</v>
      </c>
      <c r="J35" s="66">
        <v>39</v>
      </c>
      <c r="K35" s="68">
        <f t="shared" si="2"/>
        <v>180</v>
      </c>
      <c r="L35" s="66">
        <v>180</v>
      </c>
      <c r="M35" s="66">
        <v>0</v>
      </c>
      <c r="N35" s="66">
        <v>0</v>
      </c>
      <c r="O35" s="71">
        <f t="shared" si="3"/>
        <v>1693</v>
      </c>
      <c r="P35" s="71">
        <v>1399</v>
      </c>
      <c r="Q35" s="71">
        <f t="shared" si="4"/>
        <v>0</v>
      </c>
      <c r="R35" s="71">
        <f t="shared" si="5"/>
        <v>39</v>
      </c>
      <c r="S35" s="71">
        <f t="shared" si="6"/>
        <v>6065</v>
      </c>
      <c r="T35" s="71">
        <f t="shared" si="7"/>
        <v>5322</v>
      </c>
      <c r="U35" s="71">
        <f t="shared" si="8"/>
        <v>449</v>
      </c>
      <c r="V35" s="71">
        <f t="shared" si="9"/>
        <v>39</v>
      </c>
      <c r="W35" s="76"/>
      <c r="X35" s="71" t="s">
        <v>119</v>
      </c>
      <c r="Y35" s="66">
        <v>1325</v>
      </c>
    </row>
    <row r="38" spans="2:30">
      <c r="B38" s="13" t="s">
        <v>243</v>
      </c>
    </row>
    <row r="39" spans="2:30">
      <c r="B39" s="13"/>
    </row>
    <row r="40" spans="2:30">
      <c r="D40" s="43" t="s">
        <v>242</v>
      </c>
    </row>
    <row r="42" spans="2:30" ht="65.25" customHeight="1" thickBot="1">
      <c r="B42" s="74" t="str">
        <f>+B15</f>
        <v>2012-13</v>
      </c>
      <c r="C42" s="75" t="s">
        <v>241</v>
      </c>
      <c r="D42" s="114" t="s">
        <v>232</v>
      </c>
      <c r="E42" s="114" t="s">
        <v>231</v>
      </c>
      <c r="F42" s="114" t="s">
        <v>233</v>
      </c>
      <c r="H42" s="44"/>
      <c r="I42" s="44"/>
      <c r="J42" s="44"/>
      <c r="K42" s="44"/>
      <c r="L42" s="44"/>
      <c r="M42" s="44"/>
      <c r="N42" s="44"/>
      <c r="O42" s="44"/>
      <c r="P42" s="44"/>
      <c r="Q42" s="44"/>
      <c r="R42" s="44"/>
      <c r="S42" s="44"/>
      <c r="T42" s="44"/>
      <c r="U42" s="44"/>
      <c r="V42" s="44"/>
      <c r="W42" s="44"/>
      <c r="X42" s="44"/>
      <c r="Y42" s="44"/>
      <c r="Z42" s="44"/>
      <c r="AA42" s="44"/>
      <c r="AB42" s="44"/>
      <c r="AC42" s="44"/>
      <c r="AD42" s="44"/>
    </row>
    <row r="43" spans="2:30">
      <c r="B43" s="3" t="s">
        <v>33</v>
      </c>
      <c r="C43" s="19">
        <f>SUM(D43:F43)</f>
        <v>745056</v>
      </c>
      <c r="D43" s="42">
        <v>580026</v>
      </c>
      <c r="E43" s="42">
        <v>131595</v>
      </c>
      <c r="F43" s="42">
        <v>33435</v>
      </c>
    </row>
    <row r="44" spans="2:30">
      <c r="B44" s="3" t="s">
        <v>71</v>
      </c>
      <c r="C44" s="19">
        <f t="shared" ref="C44:C62" si="10">SUM(D44:F44)</f>
        <v>131907</v>
      </c>
      <c r="D44" s="42">
        <v>100334</v>
      </c>
      <c r="E44" s="42">
        <v>25299</v>
      </c>
      <c r="F44" s="42">
        <v>6274</v>
      </c>
    </row>
    <row r="45" spans="2:30">
      <c r="B45" s="3" t="s">
        <v>72</v>
      </c>
      <c r="C45" s="19">
        <f t="shared" si="10"/>
        <v>20400</v>
      </c>
      <c r="D45" s="42">
        <v>14949</v>
      </c>
      <c r="E45" s="42">
        <v>4866</v>
      </c>
      <c r="F45" s="42">
        <v>585</v>
      </c>
    </row>
    <row r="46" spans="2:30">
      <c r="B46" s="3" t="s">
        <v>73</v>
      </c>
      <c r="C46" s="19">
        <f t="shared" si="10"/>
        <v>15969</v>
      </c>
      <c r="D46" s="42">
        <v>13132</v>
      </c>
      <c r="E46" s="42">
        <v>1526</v>
      </c>
      <c r="F46" s="42">
        <v>1311</v>
      </c>
    </row>
    <row r="47" spans="2:30">
      <c r="B47" s="3" t="s">
        <v>74</v>
      </c>
      <c r="C47" s="19">
        <f t="shared" si="10"/>
        <v>13326</v>
      </c>
      <c r="D47" s="42">
        <v>11386</v>
      </c>
      <c r="E47" s="42">
        <v>1498</v>
      </c>
      <c r="F47" s="42">
        <v>442</v>
      </c>
    </row>
    <row r="48" spans="2:30">
      <c r="B48" s="3" t="s">
        <v>75</v>
      </c>
      <c r="C48" s="19">
        <f t="shared" si="10"/>
        <v>34277</v>
      </c>
      <c r="D48" s="42">
        <v>32203</v>
      </c>
      <c r="E48" s="42">
        <v>1006</v>
      </c>
      <c r="F48" s="42">
        <v>1068</v>
      </c>
    </row>
    <row r="49" spans="2:6">
      <c r="B49" s="3" t="s">
        <v>76</v>
      </c>
      <c r="C49" s="19">
        <f t="shared" si="10"/>
        <v>10937</v>
      </c>
      <c r="D49" s="42">
        <v>8030</v>
      </c>
      <c r="E49" s="42">
        <v>2703</v>
      </c>
      <c r="F49" s="42">
        <v>204</v>
      </c>
    </row>
    <row r="50" spans="2:6">
      <c r="B50" s="3" t="s">
        <v>77</v>
      </c>
      <c r="C50" s="19">
        <f t="shared" si="10"/>
        <v>41149</v>
      </c>
      <c r="D50" s="42">
        <v>30443</v>
      </c>
      <c r="E50" s="42">
        <v>9851</v>
      </c>
      <c r="F50" s="42">
        <v>855</v>
      </c>
    </row>
    <row r="51" spans="2:6">
      <c r="B51" s="3" t="s">
        <v>78</v>
      </c>
      <c r="C51" s="19">
        <f t="shared" si="10"/>
        <v>36367</v>
      </c>
      <c r="D51" s="42">
        <v>33001</v>
      </c>
      <c r="E51" s="42">
        <v>2381</v>
      </c>
      <c r="F51" s="42">
        <v>985</v>
      </c>
    </row>
    <row r="52" spans="2:6">
      <c r="B52" s="3" t="s">
        <v>79</v>
      </c>
      <c r="C52" s="19">
        <f t="shared" si="10"/>
        <v>124740</v>
      </c>
      <c r="D52" s="42">
        <v>94239</v>
      </c>
      <c r="E52" s="42">
        <v>23680</v>
      </c>
      <c r="F52" s="42">
        <v>6821</v>
      </c>
    </row>
    <row r="53" spans="2:6">
      <c r="B53" s="3" t="s">
        <v>80</v>
      </c>
      <c r="C53" s="19">
        <f t="shared" si="10"/>
        <v>93897</v>
      </c>
      <c r="D53" s="42">
        <v>75527</v>
      </c>
      <c r="E53" s="42">
        <v>14499</v>
      </c>
      <c r="F53" s="42">
        <v>3871</v>
      </c>
    </row>
    <row r="54" spans="2:6">
      <c r="B54" s="3" t="s">
        <v>81</v>
      </c>
      <c r="C54" s="19">
        <f t="shared" si="10"/>
        <v>18134</v>
      </c>
      <c r="D54" s="42">
        <v>16586</v>
      </c>
      <c r="E54" s="42">
        <v>1110</v>
      </c>
      <c r="F54" s="42">
        <v>438</v>
      </c>
    </row>
    <row r="55" spans="2:6">
      <c r="B55" s="3" t="s">
        <v>82</v>
      </c>
      <c r="C55" s="19">
        <f t="shared" si="10"/>
        <v>48074</v>
      </c>
      <c r="D55" s="42">
        <v>41026</v>
      </c>
      <c r="E55" s="42">
        <v>4365</v>
      </c>
      <c r="F55" s="42">
        <v>2683</v>
      </c>
    </row>
    <row r="56" spans="2:6">
      <c r="B56" s="3" t="s">
        <v>83</v>
      </c>
      <c r="C56" s="19">
        <f t="shared" si="10"/>
        <v>79038</v>
      </c>
      <c r="D56" s="42">
        <v>56126</v>
      </c>
      <c r="E56" s="42">
        <v>17212</v>
      </c>
      <c r="F56" s="42">
        <v>5700</v>
      </c>
    </row>
    <row r="57" spans="2:6">
      <c r="B57" s="3" t="s">
        <v>84</v>
      </c>
      <c r="C57" s="19">
        <f t="shared" si="10"/>
        <v>22445</v>
      </c>
      <c r="D57" s="42">
        <v>18060</v>
      </c>
      <c r="E57" s="42">
        <v>2852</v>
      </c>
      <c r="F57" s="42">
        <v>1533</v>
      </c>
    </row>
    <row r="58" spans="2:6">
      <c r="B58" s="3" t="s">
        <v>85</v>
      </c>
      <c r="C58" s="19">
        <f t="shared" si="10"/>
        <v>8554</v>
      </c>
      <c r="D58" s="42">
        <v>6489</v>
      </c>
      <c r="E58" s="42">
        <v>1961</v>
      </c>
      <c r="F58" s="42">
        <v>104</v>
      </c>
    </row>
    <row r="59" spans="2:6">
      <c r="B59" s="3" t="s">
        <v>86</v>
      </c>
      <c r="C59" s="19">
        <f t="shared" si="10"/>
        <v>36218</v>
      </c>
      <c r="D59" s="42">
        <v>20144</v>
      </c>
      <c r="E59" s="42">
        <v>15552</v>
      </c>
      <c r="F59" s="42">
        <v>522</v>
      </c>
    </row>
    <row r="60" spans="2:6">
      <c r="B60" s="3" t="s">
        <v>87</v>
      </c>
      <c r="C60" s="19">
        <f t="shared" si="10"/>
        <v>5437</v>
      </c>
      <c r="D60" s="42">
        <v>4360</v>
      </c>
      <c r="E60" s="42">
        <v>1038</v>
      </c>
      <c r="F60" s="42">
        <v>39</v>
      </c>
    </row>
    <row r="61" spans="2:6">
      <c r="B61" s="76" t="s">
        <v>88</v>
      </c>
      <c r="C61" s="19">
        <f t="shared" si="10"/>
        <v>2467</v>
      </c>
      <c r="D61" s="63">
        <v>2271</v>
      </c>
      <c r="E61" s="63">
        <v>196</v>
      </c>
      <c r="F61" s="63">
        <v>0</v>
      </c>
    </row>
    <row r="62" spans="2:6" ht="13.5" thickBot="1">
      <c r="B62" s="71" t="s">
        <v>89</v>
      </c>
      <c r="C62" s="68">
        <f t="shared" si="10"/>
        <v>1720</v>
      </c>
      <c r="D62" s="66">
        <v>1720</v>
      </c>
      <c r="E62" s="66">
        <v>0</v>
      </c>
      <c r="F62" s="66">
        <v>0</v>
      </c>
    </row>
    <row r="65" spans="2:25">
      <c r="B65" s="45" t="str">
        <f>+Infantil_primaria!B37</f>
        <v>Curso 2013-14</v>
      </c>
    </row>
    <row r="67" spans="2:25" ht="14.25" customHeight="1">
      <c r="B67" s="43" t="s">
        <v>98</v>
      </c>
    </row>
    <row r="68" spans="2:25" ht="14.25" customHeight="1">
      <c r="B68" s="43"/>
    </row>
    <row r="69" spans="2:25">
      <c r="D69" s="43" t="s">
        <v>58</v>
      </c>
      <c r="H69" s="43" t="s">
        <v>142</v>
      </c>
      <c r="L69" s="43" t="s">
        <v>93</v>
      </c>
      <c r="O69" s="43" t="s">
        <v>239</v>
      </c>
      <c r="Y69" s="43" t="s">
        <v>246</v>
      </c>
    </row>
    <row r="70" spans="2:25">
      <c r="C70" s="43"/>
    </row>
    <row r="71" spans="2:25" ht="57.75" customHeight="1" thickBot="1">
      <c r="B71" s="74" t="str">
        <f>+Infantil_primaria!B40</f>
        <v>2013-14</v>
      </c>
      <c r="C71" s="75" t="s">
        <v>237</v>
      </c>
      <c r="D71" s="114" t="s">
        <v>232</v>
      </c>
      <c r="E71" s="114" t="s">
        <v>231</v>
      </c>
      <c r="F71" s="114" t="s">
        <v>233</v>
      </c>
      <c r="G71" s="75" t="s">
        <v>240</v>
      </c>
      <c r="H71" s="75" t="s">
        <v>90</v>
      </c>
      <c r="I71" s="75" t="s">
        <v>91</v>
      </c>
      <c r="J71" s="75" t="s">
        <v>92</v>
      </c>
      <c r="K71" s="75" t="s">
        <v>238</v>
      </c>
      <c r="L71" s="114" t="s">
        <v>232</v>
      </c>
      <c r="M71" s="114" t="s">
        <v>231</v>
      </c>
      <c r="N71" s="114" t="s">
        <v>233</v>
      </c>
      <c r="O71" s="75" t="s">
        <v>94</v>
      </c>
      <c r="P71" s="114" t="s">
        <v>232</v>
      </c>
      <c r="Q71" s="114" t="s">
        <v>231</v>
      </c>
      <c r="R71" s="114" t="s">
        <v>233</v>
      </c>
      <c r="S71" s="75" t="s">
        <v>60</v>
      </c>
      <c r="T71" s="75" t="s">
        <v>95</v>
      </c>
      <c r="U71" s="75" t="s">
        <v>96</v>
      </c>
      <c r="V71" s="75" t="s">
        <v>97</v>
      </c>
      <c r="W71" s="140"/>
      <c r="X71" s="74" t="str">
        <f>+B71</f>
        <v>2013-14</v>
      </c>
      <c r="Y71" s="75" t="s">
        <v>12</v>
      </c>
    </row>
    <row r="72" spans="2:25">
      <c r="B72" s="3" t="s">
        <v>100</v>
      </c>
      <c r="C72" s="19">
        <f>SUM(D72:F72)</f>
        <v>1820470</v>
      </c>
      <c r="D72" s="42">
        <v>1199929</v>
      </c>
      <c r="E72" s="42">
        <v>557523</v>
      </c>
      <c r="F72" s="42">
        <v>63018</v>
      </c>
      <c r="G72" s="19">
        <f>SUM(H72:J72)</f>
        <v>640978</v>
      </c>
      <c r="H72" s="42">
        <v>480272</v>
      </c>
      <c r="I72" s="42">
        <v>67948</v>
      </c>
      <c r="J72" s="42">
        <v>92758</v>
      </c>
      <c r="K72" s="19">
        <f>SUM(L72:N72)</f>
        <v>55670</v>
      </c>
      <c r="L72" s="42">
        <v>53277</v>
      </c>
      <c r="M72" s="42">
        <v>0</v>
      </c>
      <c r="N72" s="42">
        <v>2393</v>
      </c>
      <c r="O72" s="3">
        <f>+G72+K72</f>
        <v>696648</v>
      </c>
      <c r="P72" s="3">
        <f>+H72+L72</f>
        <v>533549</v>
      </c>
      <c r="Q72" s="3">
        <f>+I72+M72</f>
        <v>67948</v>
      </c>
      <c r="R72" s="3">
        <f>+J72+N72</f>
        <v>95151</v>
      </c>
      <c r="S72" s="3">
        <f>+O72+C72</f>
        <v>2517118</v>
      </c>
      <c r="T72" s="3">
        <f>+P72+D72</f>
        <v>1733478</v>
      </c>
      <c r="U72" s="3">
        <f>+E72+Q72</f>
        <v>625471</v>
      </c>
      <c r="V72" s="3">
        <f>+R72+F72</f>
        <v>158169</v>
      </c>
      <c r="X72" s="3" t="s">
        <v>100</v>
      </c>
      <c r="Y72" s="42">
        <v>504239</v>
      </c>
    </row>
    <row r="73" spans="2:25">
      <c r="B73" s="3" t="s">
        <v>101</v>
      </c>
      <c r="C73" s="19">
        <f t="shared" ref="C73:C91" si="11">SUM(D73:F73)</f>
        <v>373294</v>
      </c>
      <c r="D73" s="42">
        <v>281026</v>
      </c>
      <c r="E73" s="42">
        <v>81464</v>
      </c>
      <c r="F73" s="42">
        <v>10804</v>
      </c>
      <c r="G73" s="19">
        <f t="shared" ref="G73:G91" si="12">SUM(H73:J73)</f>
        <v>132747</v>
      </c>
      <c r="H73" s="42">
        <v>110342</v>
      </c>
      <c r="I73" s="42">
        <v>7959</v>
      </c>
      <c r="J73" s="42">
        <v>14446</v>
      </c>
      <c r="K73" s="19">
        <f t="shared" ref="K73:K91" si="13">SUM(L73:N73)</f>
        <v>17387</v>
      </c>
      <c r="L73" s="42">
        <v>17387</v>
      </c>
      <c r="M73" s="42">
        <v>0</v>
      </c>
      <c r="N73" s="42">
        <v>0</v>
      </c>
      <c r="O73" s="3">
        <f t="shared" ref="O73:O91" si="14">+G73+K73</f>
        <v>150134</v>
      </c>
      <c r="P73" s="3">
        <f t="shared" ref="P73:P91" si="15">+H73+L73</f>
        <v>127729</v>
      </c>
      <c r="Q73" s="3">
        <f t="shared" ref="Q73:Q91" si="16">+I73+M73</f>
        <v>7959</v>
      </c>
      <c r="R73" s="3">
        <f t="shared" ref="R73:R91" si="17">+J73+N73</f>
        <v>14446</v>
      </c>
      <c r="S73" s="3">
        <f t="shared" ref="S73:S91" si="18">+O73+C73</f>
        <v>523428</v>
      </c>
      <c r="T73" s="3">
        <f t="shared" ref="T73:T91" si="19">+P73+D73</f>
        <v>408755</v>
      </c>
      <c r="U73" s="3">
        <f t="shared" ref="U73:U91" si="20">+E73+Q73</f>
        <v>89423</v>
      </c>
      <c r="V73" s="3">
        <f t="shared" ref="V73:V91" si="21">+R73+F73</f>
        <v>25250</v>
      </c>
      <c r="X73" s="3" t="s">
        <v>101</v>
      </c>
      <c r="Y73" s="42">
        <v>63680</v>
      </c>
    </row>
    <row r="74" spans="2:25">
      <c r="B74" s="3" t="s">
        <v>102</v>
      </c>
      <c r="C74" s="19">
        <f t="shared" si="11"/>
        <v>47919</v>
      </c>
      <c r="D74" s="42">
        <v>31575</v>
      </c>
      <c r="E74" s="42">
        <v>15242</v>
      </c>
      <c r="F74" s="42">
        <v>1102</v>
      </c>
      <c r="G74" s="19">
        <f t="shared" si="12"/>
        <v>16495</v>
      </c>
      <c r="H74" s="42">
        <v>12262</v>
      </c>
      <c r="I74" s="42">
        <v>1290</v>
      </c>
      <c r="J74" s="42">
        <v>2943</v>
      </c>
      <c r="K74" s="19">
        <f t="shared" si="13"/>
        <v>968</v>
      </c>
      <c r="L74" s="42">
        <v>968</v>
      </c>
      <c r="M74" s="42">
        <v>0</v>
      </c>
      <c r="N74" s="42">
        <v>0</v>
      </c>
      <c r="O74" s="3">
        <f t="shared" si="14"/>
        <v>17463</v>
      </c>
      <c r="P74" s="3">
        <f t="shared" si="15"/>
        <v>13230</v>
      </c>
      <c r="Q74" s="3">
        <f t="shared" si="16"/>
        <v>1290</v>
      </c>
      <c r="R74" s="3">
        <f t="shared" si="17"/>
        <v>2943</v>
      </c>
      <c r="S74" s="3">
        <f t="shared" si="18"/>
        <v>65382</v>
      </c>
      <c r="T74" s="3">
        <f t="shared" si="19"/>
        <v>44805</v>
      </c>
      <c r="U74" s="3">
        <f t="shared" si="20"/>
        <v>16532</v>
      </c>
      <c r="V74" s="3">
        <f t="shared" si="21"/>
        <v>4045</v>
      </c>
      <c r="X74" s="3" t="s">
        <v>102</v>
      </c>
      <c r="Y74" s="42">
        <v>17987</v>
      </c>
    </row>
    <row r="75" spans="2:25">
      <c r="B75" s="3" t="s">
        <v>103</v>
      </c>
      <c r="C75" s="19">
        <f t="shared" si="11"/>
        <v>31307</v>
      </c>
      <c r="D75" s="42">
        <v>20618</v>
      </c>
      <c r="E75" s="42">
        <v>9905</v>
      </c>
      <c r="F75" s="42">
        <v>784</v>
      </c>
      <c r="G75" s="19">
        <f t="shared" si="12"/>
        <v>12046</v>
      </c>
      <c r="H75" s="42">
        <v>9360</v>
      </c>
      <c r="I75" s="42">
        <v>266</v>
      </c>
      <c r="J75" s="42">
        <v>2420</v>
      </c>
      <c r="K75" s="19">
        <f t="shared" si="13"/>
        <v>949</v>
      </c>
      <c r="L75" s="42">
        <v>949</v>
      </c>
      <c r="M75" s="42">
        <v>0</v>
      </c>
      <c r="N75" s="42">
        <v>0</v>
      </c>
      <c r="O75" s="3">
        <f t="shared" si="14"/>
        <v>12995</v>
      </c>
      <c r="P75" s="3">
        <f t="shared" si="15"/>
        <v>10309</v>
      </c>
      <c r="Q75" s="3">
        <f t="shared" si="16"/>
        <v>266</v>
      </c>
      <c r="R75" s="3">
        <f t="shared" si="17"/>
        <v>2420</v>
      </c>
      <c r="S75" s="3">
        <f t="shared" si="18"/>
        <v>44302</v>
      </c>
      <c r="T75" s="3">
        <f t="shared" si="19"/>
        <v>30927</v>
      </c>
      <c r="U75" s="3">
        <f t="shared" si="20"/>
        <v>10171</v>
      </c>
      <c r="V75" s="3">
        <f t="shared" si="21"/>
        <v>3204</v>
      </c>
      <c r="X75" s="3" t="s">
        <v>103</v>
      </c>
      <c r="Y75" s="42">
        <v>11145</v>
      </c>
    </row>
    <row r="76" spans="2:25">
      <c r="B76" s="3" t="s">
        <v>104</v>
      </c>
      <c r="C76" s="19">
        <f>SUM(D76:F76)</f>
        <v>41434</v>
      </c>
      <c r="D76" s="42">
        <v>25424</v>
      </c>
      <c r="E76" s="42">
        <v>14515</v>
      </c>
      <c r="F76" s="42">
        <v>1495</v>
      </c>
      <c r="G76" s="19">
        <f t="shared" si="12"/>
        <v>11355</v>
      </c>
      <c r="H76" s="42">
        <v>8490</v>
      </c>
      <c r="I76" s="42">
        <v>2593</v>
      </c>
      <c r="J76" s="42">
        <v>272</v>
      </c>
      <c r="K76" s="19">
        <f t="shared" si="13"/>
        <v>820</v>
      </c>
      <c r="L76" s="42">
        <v>820</v>
      </c>
      <c r="M76" s="42">
        <v>0</v>
      </c>
      <c r="N76" s="42">
        <v>0</v>
      </c>
      <c r="O76" s="3">
        <f t="shared" si="14"/>
        <v>12175</v>
      </c>
      <c r="P76" s="3">
        <f t="shared" si="15"/>
        <v>9310</v>
      </c>
      <c r="Q76" s="3">
        <f t="shared" si="16"/>
        <v>2593</v>
      </c>
      <c r="R76" s="3">
        <f t="shared" si="17"/>
        <v>272</v>
      </c>
      <c r="S76" s="3">
        <f t="shared" si="18"/>
        <v>53609</v>
      </c>
      <c r="T76" s="3">
        <f t="shared" si="19"/>
        <v>34734</v>
      </c>
      <c r="U76" s="3">
        <f t="shared" si="20"/>
        <v>17108</v>
      </c>
      <c r="V76" s="3">
        <f t="shared" si="21"/>
        <v>1767</v>
      </c>
      <c r="X76" s="3" t="s">
        <v>104</v>
      </c>
      <c r="Y76" s="42">
        <v>17433</v>
      </c>
    </row>
    <row r="77" spans="2:25">
      <c r="B77" s="3" t="s">
        <v>105</v>
      </c>
      <c r="C77" s="19">
        <f t="shared" si="11"/>
        <v>87410</v>
      </c>
      <c r="D77" s="42">
        <v>66235</v>
      </c>
      <c r="E77" s="42">
        <v>17438</v>
      </c>
      <c r="F77" s="42">
        <v>3737</v>
      </c>
      <c r="G77" s="19">
        <f t="shared" si="12"/>
        <v>30081</v>
      </c>
      <c r="H77" s="42">
        <v>26140</v>
      </c>
      <c r="I77" s="42">
        <v>734</v>
      </c>
      <c r="J77" s="42">
        <v>3207</v>
      </c>
      <c r="K77" s="19">
        <f t="shared" si="13"/>
        <v>9427</v>
      </c>
      <c r="L77" s="42">
        <v>7034</v>
      </c>
      <c r="M77" s="42">
        <v>0</v>
      </c>
      <c r="N77" s="42">
        <v>2393</v>
      </c>
      <c r="O77" s="3">
        <f t="shared" si="14"/>
        <v>39508</v>
      </c>
      <c r="P77" s="3">
        <f t="shared" si="15"/>
        <v>33174</v>
      </c>
      <c r="Q77" s="3">
        <f t="shared" si="16"/>
        <v>734</v>
      </c>
      <c r="R77" s="3">
        <f t="shared" si="17"/>
        <v>5600</v>
      </c>
      <c r="S77" s="3">
        <f t="shared" si="18"/>
        <v>126918</v>
      </c>
      <c r="T77" s="3">
        <f t="shared" si="19"/>
        <v>99409</v>
      </c>
      <c r="U77" s="3">
        <f t="shared" si="20"/>
        <v>18172</v>
      </c>
      <c r="V77" s="3">
        <f t="shared" si="21"/>
        <v>9337</v>
      </c>
      <c r="X77" s="3" t="s">
        <v>105</v>
      </c>
      <c r="Y77" s="42">
        <v>32632</v>
      </c>
    </row>
    <row r="78" spans="2:25">
      <c r="B78" s="3" t="s">
        <v>106</v>
      </c>
      <c r="C78" s="19">
        <f t="shared" si="11"/>
        <v>19960</v>
      </c>
      <c r="D78" s="42">
        <v>13090</v>
      </c>
      <c r="E78" s="42">
        <v>6870</v>
      </c>
      <c r="F78" s="42">
        <v>0</v>
      </c>
      <c r="G78" s="19">
        <f t="shared" si="12"/>
        <v>7056</v>
      </c>
      <c r="H78" s="42">
        <v>5969</v>
      </c>
      <c r="I78" s="42">
        <v>387</v>
      </c>
      <c r="J78" s="42">
        <v>700</v>
      </c>
      <c r="K78" s="19">
        <f t="shared" si="13"/>
        <v>687</v>
      </c>
      <c r="L78" s="42">
        <v>687</v>
      </c>
      <c r="M78" s="42">
        <v>0</v>
      </c>
      <c r="N78" s="42">
        <v>0</v>
      </c>
      <c r="O78" s="3">
        <f t="shared" si="14"/>
        <v>7743</v>
      </c>
      <c r="P78" s="3">
        <f t="shared" si="15"/>
        <v>6656</v>
      </c>
      <c r="Q78" s="3">
        <f t="shared" si="16"/>
        <v>387</v>
      </c>
      <c r="R78" s="3">
        <f t="shared" si="17"/>
        <v>700</v>
      </c>
      <c r="S78" s="3">
        <f t="shared" si="18"/>
        <v>27703</v>
      </c>
      <c r="T78" s="3">
        <f t="shared" si="19"/>
        <v>19746</v>
      </c>
      <c r="U78" s="3">
        <f t="shared" si="20"/>
        <v>7257</v>
      </c>
      <c r="V78" s="3">
        <f t="shared" si="21"/>
        <v>700</v>
      </c>
      <c r="X78" s="3" t="s">
        <v>106</v>
      </c>
      <c r="Y78" s="42">
        <v>8484</v>
      </c>
    </row>
    <row r="79" spans="2:25">
      <c r="B79" s="3" t="s">
        <v>107</v>
      </c>
      <c r="C79" s="19">
        <f t="shared" si="11"/>
        <v>85137</v>
      </c>
      <c r="D79" s="42">
        <v>54269</v>
      </c>
      <c r="E79" s="42">
        <v>29908</v>
      </c>
      <c r="F79" s="42">
        <v>960</v>
      </c>
      <c r="G79" s="19">
        <f t="shared" si="12"/>
        <v>33566</v>
      </c>
      <c r="H79" s="42">
        <v>26016</v>
      </c>
      <c r="I79" s="42">
        <v>1951</v>
      </c>
      <c r="J79" s="42">
        <v>5599</v>
      </c>
      <c r="K79" s="19">
        <f t="shared" si="13"/>
        <v>3496</v>
      </c>
      <c r="L79" s="42">
        <v>3496</v>
      </c>
      <c r="M79" s="42">
        <v>0</v>
      </c>
      <c r="N79" s="42">
        <v>0</v>
      </c>
      <c r="O79" s="3">
        <f t="shared" si="14"/>
        <v>37062</v>
      </c>
      <c r="P79" s="3">
        <f t="shared" si="15"/>
        <v>29512</v>
      </c>
      <c r="Q79" s="3">
        <f t="shared" si="16"/>
        <v>1951</v>
      </c>
      <c r="R79" s="3">
        <f t="shared" si="17"/>
        <v>5599</v>
      </c>
      <c r="S79" s="3">
        <f t="shared" si="18"/>
        <v>122199</v>
      </c>
      <c r="T79" s="3">
        <f t="shared" si="19"/>
        <v>83781</v>
      </c>
      <c r="U79" s="3">
        <f t="shared" si="20"/>
        <v>31859</v>
      </c>
      <c r="V79" s="3">
        <f t="shared" si="21"/>
        <v>6559</v>
      </c>
      <c r="X79" s="3" t="s">
        <v>107</v>
      </c>
      <c r="Y79" s="42">
        <v>32354</v>
      </c>
    </row>
    <row r="80" spans="2:25">
      <c r="B80" s="3" t="s">
        <v>108</v>
      </c>
      <c r="C80" s="19">
        <f t="shared" si="11"/>
        <v>87063</v>
      </c>
      <c r="D80" s="42">
        <v>70203</v>
      </c>
      <c r="E80" s="42">
        <v>15896</v>
      </c>
      <c r="F80" s="42">
        <v>964</v>
      </c>
      <c r="G80" s="19">
        <f t="shared" si="12"/>
        <v>30911</v>
      </c>
      <c r="H80" s="42">
        <v>27944</v>
      </c>
      <c r="I80" s="42">
        <v>755</v>
      </c>
      <c r="J80" s="42">
        <v>2212</v>
      </c>
      <c r="K80" s="19">
        <f t="shared" si="13"/>
        <v>1514</v>
      </c>
      <c r="L80" s="42">
        <v>1514</v>
      </c>
      <c r="M80" s="42">
        <v>0</v>
      </c>
      <c r="N80" s="42">
        <v>0</v>
      </c>
      <c r="O80" s="3">
        <f t="shared" si="14"/>
        <v>32425</v>
      </c>
      <c r="P80" s="3">
        <f t="shared" si="15"/>
        <v>29458</v>
      </c>
      <c r="Q80" s="3">
        <f t="shared" si="16"/>
        <v>755</v>
      </c>
      <c r="R80" s="3">
        <f t="shared" si="17"/>
        <v>2212</v>
      </c>
      <c r="S80" s="3">
        <f t="shared" si="18"/>
        <v>119488</v>
      </c>
      <c r="T80" s="3">
        <f t="shared" si="19"/>
        <v>99661</v>
      </c>
      <c r="U80" s="3">
        <f t="shared" si="20"/>
        <v>16651</v>
      </c>
      <c r="V80" s="3">
        <f t="shared" si="21"/>
        <v>3176</v>
      </c>
      <c r="X80" s="3" t="s">
        <v>108</v>
      </c>
      <c r="Y80" s="42">
        <v>24572</v>
      </c>
    </row>
    <row r="81" spans="2:25">
      <c r="B81" s="3" t="s">
        <v>109</v>
      </c>
      <c r="C81" s="19">
        <f t="shared" si="11"/>
        <v>289806</v>
      </c>
      <c r="D81" s="42">
        <v>179610</v>
      </c>
      <c r="E81" s="42">
        <v>104013</v>
      </c>
      <c r="F81" s="42">
        <v>6183</v>
      </c>
      <c r="G81" s="19">
        <f t="shared" si="12"/>
        <v>89654</v>
      </c>
      <c r="H81" s="42">
        <v>58874</v>
      </c>
      <c r="I81" s="42">
        <v>12436</v>
      </c>
      <c r="J81" s="42">
        <v>18344</v>
      </c>
      <c r="K81" s="19">
        <f t="shared" si="13"/>
        <v>1667</v>
      </c>
      <c r="L81" s="42">
        <v>1667</v>
      </c>
      <c r="M81" s="42">
        <v>0</v>
      </c>
      <c r="N81" s="42">
        <v>0</v>
      </c>
      <c r="O81" s="3">
        <f t="shared" si="14"/>
        <v>91321</v>
      </c>
      <c r="P81" s="3">
        <f t="shared" si="15"/>
        <v>60541</v>
      </c>
      <c r="Q81" s="3">
        <f t="shared" si="16"/>
        <v>12436</v>
      </c>
      <c r="R81" s="3">
        <f t="shared" si="17"/>
        <v>18344</v>
      </c>
      <c r="S81" s="3">
        <f t="shared" si="18"/>
        <v>381127</v>
      </c>
      <c r="T81" s="3">
        <f t="shared" si="19"/>
        <v>240151</v>
      </c>
      <c r="U81" s="3">
        <f t="shared" si="20"/>
        <v>116449</v>
      </c>
      <c r="V81" s="3">
        <f t="shared" si="21"/>
        <v>24527</v>
      </c>
      <c r="X81" s="3" t="s">
        <v>109</v>
      </c>
      <c r="Y81" s="42">
        <v>54664</v>
      </c>
    </row>
    <row r="82" spans="2:25">
      <c r="B82" s="3" t="s">
        <v>110</v>
      </c>
      <c r="C82" s="19">
        <f t="shared" si="11"/>
        <v>191143</v>
      </c>
      <c r="D82" s="42">
        <v>122919</v>
      </c>
      <c r="E82" s="42">
        <v>60547</v>
      </c>
      <c r="F82" s="42">
        <v>7677</v>
      </c>
      <c r="G82" s="19">
        <f t="shared" si="12"/>
        <v>62960</v>
      </c>
      <c r="H82" s="42">
        <v>46542</v>
      </c>
      <c r="I82" s="42">
        <v>13327</v>
      </c>
      <c r="J82" s="42">
        <v>3091</v>
      </c>
      <c r="K82" s="19">
        <f t="shared" si="13"/>
        <v>970</v>
      </c>
      <c r="L82" s="42">
        <v>970</v>
      </c>
      <c r="M82" s="42">
        <v>0</v>
      </c>
      <c r="N82" s="42">
        <v>0</v>
      </c>
      <c r="O82" s="3">
        <f t="shared" si="14"/>
        <v>63930</v>
      </c>
      <c r="P82" s="3">
        <f t="shared" si="15"/>
        <v>47512</v>
      </c>
      <c r="Q82" s="3">
        <f t="shared" si="16"/>
        <v>13327</v>
      </c>
      <c r="R82" s="3">
        <f t="shared" si="17"/>
        <v>3091</v>
      </c>
      <c r="S82" s="3">
        <f t="shared" si="18"/>
        <v>255073</v>
      </c>
      <c r="T82" s="3">
        <f t="shared" si="19"/>
        <v>170431</v>
      </c>
      <c r="U82" s="3">
        <f t="shared" si="20"/>
        <v>73874</v>
      </c>
      <c r="V82" s="3">
        <f t="shared" si="21"/>
        <v>10768</v>
      </c>
      <c r="X82" s="3" t="s">
        <v>110</v>
      </c>
      <c r="Y82" s="42">
        <v>72310</v>
      </c>
    </row>
    <row r="83" spans="2:25">
      <c r="B83" s="3" t="s">
        <v>111</v>
      </c>
      <c r="C83" s="19">
        <f t="shared" si="11"/>
        <v>45844</v>
      </c>
      <c r="D83" s="42">
        <v>35185</v>
      </c>
      <c r="E83" s="42">
        <v>10477</v>
      </c>
      <c r="F83" s="42">
        <v>182</v>
      </c>
      <c r="G83" s="19">
        <f t="shared" si="12"/>
        <v>16931</v>
      </c>
      <c r="H83" s="42">
        <v>14830</v>
      </c>
      <c r="I83" s="42">
        <v>558</v>
      </c>
      <c r="J83" s="42">
        <v>1543</v>
      </c>
      <c r="K83" s="19">
        <f t="shared" si="13"/>
        <v>838</v>
      </c>
      <c r="L83" s="42">
        <v>838</v>
      </c>
      <c r="M83" s="42">
        <v>0</v>
      </c>
      <c r="N83" s="42">
        <v>0</v>
      </c>
      <c r="O83" s="3">
        <f t="shared" si="14"/>
        <v>17769</v>
      </c>
      <c r="P83" s="3">
        <f t="shared" si="15"/>
        <v>15668</v>
      </c>
      <c r="Q83" s="3">
        <f t="shared" si="16"/>
        <v>558</v>
      </c>
      <c r="R83" s="3">
        <f t="shared" si="17"/>
        <v>1543</v>
      </c>
      <c r="S83" s="3">
        <f t="shared" si="18"/>
        <v>63613</v>
      </c>
      <c r="T83" s="3">
        <f t="shared" si="19"/>
        <v>50853</v>
      </c>
      <c r="U83" s="3">
        <f t="shared" si="20"/>
        <v>11035</v>
      </c>
      <c r="V83" s="3">
        <f t="shared" si="21"/>
        <v>1725</v>
      </c>
      <c r="X83" s="3" t="s">
        <v>111</v>
      </c>
      <c r="Y83" s="42">
        <v>14326</v>
      </c>
    </row>
    <row r="84" spans="2:25">
      <c r="B84" s="3" t="s">
        <v>112</v>
      </c>
      <c r="C84" s="19">
        <f t="shared" si="11"/>
        <v>87988</v>
      </c>
      <c r="D84" s="42">
        <v>61630</v>
      </c>
      <c r="E84" s="42">
        <v>24393</v>
      </c>
      <c r="F84" s="42">
        <v>1965</v>
      </c>
      <c r="G84" s="19">
        <f t="shared" si="12"/>
        <v>33385</v>
      </c>
      <c r="H84" s="42">
        <v>28562</v>
      </c>
      <c r="I84" s="42">
        <v>0</v>
      </c>
      <c r="J84" s="42">
        <v>4823</v>
      </c>
      <c r="K84" s="19">
        <f t="shared" si="13"/>
        <v>5295</v>
      </c>
      <c r="L84" s="42">
        <v>5295</v>
      </c>
      <c r="M84" s="42">
        <v>0</v>
      </c>
      <c r="N84" s="42">
        <v>0</v>
      </c>
      <c r="O84" s="3">
        <f t="shared" si="14"/>
        <v>38680</v>
      </c>
      <c r="P84" s="3">
        <f t="shared" si="15"/>
        <v>33857</v>
      </c>
      <c r="Q84" s="3">
        <f t="shared" si="16"/>
        <v>0</v>
      </c>
      <c r="R84" s="3">
        <f t="shared" si="17"/>
        <v>4823</v>
      </c>
      <c r="S84" s="3">
        <f t="shared" si="18"/>
        <v>126668</v>
      </c>
      <c r="T84" s="3">
        <f t="shared" si="19"/>
        <v>95487</v>
      </c>
      <c r="U84" s="3">
        <f t="shared" si="20"/>
        <v>24393</v>
      </c>
      <c r="V84" s="3">
        <f t="shared" si="21"/>
        <v>6788</v>
      </c>
      <c r="X84" s="3" t="s">
        <v>112</v>
      </c>
      <c r="Y84" s="42">
        <v>35493</v>
      </c>
    </row>
    <row r="85" spans="2:25">
      <c r="B85" s="3" t="s">
        <v>113</v>
      </c>
      <c r="C85" s="19">
        <f t="shared" si="11"/>
        <v>244264</v>
      </c>
      <c r="D85" s="42">
        <v>126731</v>
      </c>
      <c r="E85" s="42">
        <v>91851</v>
      </c>
      <c r="F85" s="42">
        <v>25682</v>
      </c>
      <c r="G85" s="19">
        <f t="shared" si="12"/>
        <v>96418</v>
      </c>
      <c r="H85" s="42">
        <v>58818</v>
      </c>
      <c r="I85" s="42">
        <v>7485</v>
      </c>
      <c r="J85" s="42">
        <v>30115</v>
      </c>
      <c r="K85" s="19">
        <f t="shared" si="13"/>
        <v>7101</v>
      </c>
      <c r="L85" s="42">
        <v>7101</v>
      </c>
      <c r="M85" s="42">
        <v>0</v>
      </c>
      <c r="N85" s="42">
        <v>0</v>
      </c>
      <c r="O85" s="3">
        <f t="shared" si="14"/>
        <v>103519</v>
      </c>
      <c r="P85" s="3">
        <f t="shared" si="15"/>
        <v>65919</v>
      </c>
      <c r="Q85" s="3">
        <f t="shared" si="16"/>
        <v>7485</v>
      </c>
      <c r="R85" s="3">
        <f t="shared" si="17"/>
        <v>30115</v>
      </c>
      <c r="S85" s="3">
        <f t="shared" si="18"/>
        <v>347783</v>
      </c>
      <c r="T85" s="3">
        <f t="shared" si="19"/>
        <v>192650</v>
      </c>
      <c r="U85" s="3">
        <f t="shared" si="20"/>
        <v>99336</v>
      </c>
      <c r="V85" s="3">
        <f t="shared" si="21"/>
        <v>55797</v>
      </c>
      <c r="X85" s="3" t="s">
        <v>113</v>
      </c>
      <c r="Y85" s="42">
        <v>51373</v>
      </c>
    </row>
    <row r="86" spans="2:25">
      <c r="B86" s="3" t="s">
        <v>114</v>
      </c>
      <c r="C86" s="19">
        <f t="shared" si="11"/>
        <v>66882</v>
      </c>
      <c r="D86" s="42">
        <v>46871</v>
      </c>
      <c r="E86" s="42">
        <v>19134</v>
      </c>
      <c r="F86" s="42">
        <v>877</v>
      </c>
      <c r="G86" s="19">
        <f t="shared" si="12"/>
        <v>23323</v>
      </c>
      <c r="H86" s="42">
        <v>20510</v>
      </c>
      <c r="I86" s="42">
        <v>723</v>
      </c>
      <c r="J86" s="42">
        <v>2090</v>
      </c>
      <c r="K86" s="19">
        <f t="shared" si="13"/>
        <v>2377</v>
      </c>
      <c r="L86" s="42">
        <v>2377</v>
      </c>
      <c r="M86" s="42">
        <v>0</v>
      </c>
      <c r="N86" s="42">
        <v>0</v>
      </c>
      <c r="O86" s="3">
        <f t="shared" si="14"/>
        <v>25700</v>
      </c>
      <c r="P86" s="3">
        <f t="shared" si="15"/>
        <v>22887</v>
      </c>
      <c r="Q86" s="3">
        <f t="shared" si="16"/>
        <v>723</v>
      </c>
      <c r="R86" s="3">
        <f t="shared" si="17"/>
        <v>2090</v>
      </c>
      <c r="S86" s="3">
        <f t="shared" si="18"/>
        <v>92582</v>
      </c>
      <c r="T86" s="3">
        <f t="shared" si="19"/>
        <v>69758</v>
      </c>
      <c r="U86" s="3">
        <f t="shared" si="20"/>
        <v>19857</v>
      </c>
      <c r="V86" s="3">
        <f t="shared" si="21"/>
        <v>2967</v>
      </c>
      <c r="X86" s="3" t="s">
        <v>114</v>
      </c>
      <c r="Y86" s="42">
        <v>18752</v>
      </c>
    </row>
    <row r="87" spans="2:25">
      <c r="B87" s="3" t="s">
        <v>115</v>
      </c>
      <c r="C87" s="19">
        <f t="shared" si="11"/>
        <v>25227</v>
      </c>
      <c r="D87" s="42">
        <v>15290</v>
      </c>
      <c r="E87" s="42">
        <v>9937</v>
      </c>
      <c r="F87" s="42">
        <v>0</v>
      </c>
      <c r="G87" s="19">
        <f t="shared" si="12"/>
        <v>8596</v>
      </c>
      <c r="H87" s="42">
        <v>5598</v>
      </c>
      <c r="I87" s="42">
        <v>2998</v>
      </c>
      <c r="J87" s="42">
        <v>0</v>
      </c>
      <c r="K87" s="19">
        <f t="shared" si="13"/>
        <v>428</v>
      </c>
      <c r="L87" s="42">
        <v>428</v>
      </c>
      <c r="M87" s="42">
        <v>0</v>
      </c>
      <c r="N87" s="42">
        <v>0</v>
      </c>
      <c r="O87" s="3">
        <f t="shared" si="14"/>
        <v>9024</v>
      </c>
      <c r="P87" s="3">
        <f t="shared" si="15"/>
        <v>6026</v>
      </c>
      <c r="Q87" s="3">
        <f t="shared" si="16"/>
        <v>2998</v>
      </c>
      <c r="R87" s="3">
        <f t="shared" si="17"/>
        <v>0</v>
      </c>
      <c r="S87" s="3">
        <f t="shared" si="18"/>
        <v>34251</v>
      </c>
      <c r="T87" s="3">
        <f t="shared" si="19"/>
        <v>21316</v>
      </c>
      <c r="U87" s="3">
        <f t="shared" si="20"/>
        <v>12935</v>
      </c>
      <c r="V87" s="3">
        <f t="shared" si="21"/>
        <v>0</v>
      </c>
      <c r="X87" s="3" t="s">
        <v>115</v>
      </c>
      <c r="Y87" s="42">
        <v>12413</v>
      </c>
    </row>
    <row r="88" spans="2:25">
      <c r="B88" s="3" t="s">
        <v>116</v>
      </c>
      <c r="C88" s="19">
        <f t="shared" si="11"/>
        <v>75161</v>
      </c>
      <c r="D88" s="42">
        <v>34741</v>
      </c>
      <c r="E88" s="42">
        <v>39814</v>
      </c>
      <c r="F88" s="42">
        <v>606</v>
      </c>
      <c r="G88" s="19">
        <f t="shared" si="12"/>
        <v>28641</v>
      </c>
      <c r="H88" s="42">
        <v>14085</v>
      </c>
      <c r="I88" s="42">
        <v>14302</v>
      </c>
      <c r="J88" s="42">
        <v>254</v>
      </c>
      <c r="K88" s="19">
        <f t="shared" si="13"/>
        <v>966</v>
      </c>
      <c r="L88" s="42">
        <v>966</v>
      </c>
      <c r="M88" s="42">
        <v>0</v>
      </c>
      <c r="N88" s="42">
        <v>0</v>
      </c>
      <c r="O88" s="3">
        <f t="shared" si="14"/>
        <v>29607</v>
      </c>
      <c r="P88" s="3">
        <f t="shared" si="15"/>
        <v>15051</v>
      </c>
      <c r="Q88" s="3">
        <f t="shared" si="16"/>
        <v>14302</v>
      </c>
      <c r="R88" s="3">
        <f t="shared" si="17"/>
        <v>254</v>
      </c>
      <c r="S88" s="3">
        <f t="shared" si="18"/>
        <v>104768</v>
      </c>
      <c r="T88" s="3">
        <f t="shared" si="19"/>
        <v>49792</v>
      </c>
      <c r="U88" s="3">
        <f t="shared" si="20"/>
        <v>54116</v>
      </c>
      <c r="V88" s="3">
        <f t="shared" si="21"/>
        <v>860</v>
      </c>
      <c r="X88" s="3" t="s">
        <v>116</v>
      </c>
      <c r="Y88" s="42">
        <v>29519</v>
      </c>
    </row>
    <row r="89" spans="2:25">
      <c r="B89" s="3" t="s">
        <v>117</v>
      </c>
      <c r="C89" s="19">
        <f t="shared" si="11"/>
        <v>12031</v>
      </c>
      <c r="D89" s="42">
        <v>7494</v>
      </c>
      <c r="E89" s="42">
        <v>4537</v>
      </c>
      <c r="F89" s="42">
        <v>0</v>
      </c>
      <c r="G89" s="19">
        <f t="shared" si="12"/>
        <v>3985</v>
      </c>
      <c r="H89" s="42">
        <v>3199</v>
      </c>
      <c r="I89" s="42">
        <v>184</v>
      </c>
      <c r="J89" s="42">
        <v>602</v>
      </c>
      <c r="K89" s="19">
        <f t="shared" si="13"/>
        <v>260</v>
      </c>
      <c r="L89" s="42">
        <v>260</v>
      </c>
      <c r="M89" s="42">
        <v>0</v>
      </c>
      <c r="N89" s="42">
        <v>0</v>
      </c>
      <c r="O89" s="3">
        <f t="shared" si="14"/>
        <v>4245</v>
      </c>
      <c r="P89" s="3">
        <f t="shared" si="15"/>
        <v>3459</v>
      </c>
      <c r="Q89" s="3">
        <f t="shared" si="16"/>
        <v>184</v>
      </c>
      <c r="R89" s="3">
        <f t="shared" si="17"/>
        <v>602</v>
      </c>
      <c r="S89" s="3">
        <f t="shared" si="18"/>
        <v>16276</v>
      </c>
      <c r="T89" s="3">
        <f t="shared" si="19"/>
        <v>10953</v>
      </c>
      <c r="U89" s="3">
        <f t="shared" si="20"/>
        <v>4721</v>
      </c>
      <c r="V89" s="3">
        <f t="shared" si="21"/>
        <v>602</v>
      </c>
      <c r="X89" s="3" t="s">
        <v>117</v>
      </c>
      <c r="Y89" s="42">
        <v>4601</v>
      </c>
    </row>
    <row r="90" spans="2:25">
      <c r="B90" s="3" t="s">
        <v>118</v>
      </c>
      <c r="C90" s="19">
        <f t="shared" si="11"/>
        <v>4176</v>
      </c>
      <c r="D90" s="42">
        <v>3060</v>
      </c>
      <c r="E90" s="42">
        <v>1116</v>
      </c>
      <c r="F90" s="42">
        <v>0</v>
      </c>
      <c r="G90" s="19">
        <f t="shared" si="12"/>
        <v>1234</v>
      </c>
      <c r="H90" s="42">
        <v>1178</v>
      </c>
      <c r="I90" s="42">
        <v>0</v>
      </c>
      <c r="J90" s="42">
        <v>56</v>
      </c>
      <c r="K90" s="19">
        <f t="shared" si="13"/>
        <v>362</v>
      </c>
      <c r="L90" s="42">
        <v>362</v>
      </c>
      <c r="M90" s="42">
        <v>0</v>
      </c>
      <c r="N90" s="42">
        <v>0</v>
      </c>
      <c r="O90" s="3">
        <f t="shared" si="14"/>
        <v>1596</v>
      </c>
      <c r="P90" s="3">
        <f t="shared" si="15"/>
        <v>1540</v>
      </c>
      <c r="Q90" s="3">
        <f t="shared" si="16"/>
        <v>0</v>
      </c>
      <c r="R90" s="3">
        <f t="shared" si="17"/>
        <v>56</v>
      </c>
      <c r="S90" s="3">
        <f t="shared" si="18"/>
        <v>5772</v>
      </c>
      <c r="T90" s="3">
        <f t="shared" si="19"/>
        <v>4600</v>
      </c>
      <c r="U90" s="3">
        <f t="shared" si="20"/>
        <v>1116</v>
      </c>
      <c r="V90" s="3">
        <f t="shared" si="21"/>
        <v>56</v>
      </c>
      <c r="X90" s="3" t="s">
        <v>118</v>
      </c>
      <c r="Y90" s="42">
        <v>1388</v>
      </c>
    </row>
    <row r="91" spans="2:25" ht="13.5" thickBot="1">
      <c r="B91" s="71" t="s">
        <v>119</v>
      </c>
      <c r="C91" s="68">
        <f t="shared" si="11"/>
        <v>4424</v>
      </c>
      <c r="D91" s="66">
        <v>3958</v>
      </c>
      <c r="E91" s="66">
        <v>466</v>
      </c>
      <c r="F91" s="66">
        <v>0</v>
      </c>
      <c r="G91" s="68">
        <f t="shared" si="12"/>
        <v>1594</v>
      </c>
      <c r="H91" s="66">
        <v>1553</v>
      </c>
      <c r="I91" s="66">
        <v>0</v>
      </c>
      <c r="J91" s="66">
        <v>41</v>
      </c>
      <c r="K91" s="68">
        <f t="shared" si="13"/>
        <v>158</v>
      </c>
      <c r="L91" s="66">
        <v>158</v>
      </c>
      <c r="M91" s="66">
        <v>0</v>
      </c>
      <c r="N91" s="66">
        <v>0</v>
      </c>
      <c r="O91" s="71">
        <f t="shared" si="14"/>
        <v>1752</v>
      </c>
      <c r="P91" s="71">
        <f t="shared" si="15"/>
        <v>1711</v>
      </c>
      <c r="Q91" s="71">
        <f t="shared" si="16"/>
        <v>0</v>
      </c>
      <c r="R91" s="71">
        <f t="shared" si="17"/>
        <v>41</v>
      </c>
      <c r="S91" s="71">
        <f t="shared" si="18"/>
        <v>6176</v>
      </c>
      <c r="T91" s="71">
        <f t="shared" si="19"/>
        <v>5669</v>
      </c>
      <c r="U91" s="71">
        <f t="shared" si="20"/>
        <v>466</v>
      </c>
      <c r="V91" s="71">
        <f t="shared" si="21"/>
        <v>41</v>
      </c>
      <c r="W91" s="76"/>
      <c r="X91" s="71" t="s">
        <v>119</v>
      </c>
      <c r="Y91" s="66">
        <v>1113</v>
      </c>
    </row>
    <row r="92" spans="2:25">
      <c r="B92" s="76"/>
      <c r="C92" s="29"/>
      <c r="D92" s="29"/>
      <c r="E92" s="29"/>
      <c r="F92" s="29"/>
      <c r="G92" s="29"/>
      <c r="H92" s="29"/>
      <c r="I92" s="29"/>
      <c r="J92" s="29"/>
      <c r="K92" s="29"/>
      <c r="L92" s="29"/>
      <c r="M92" s="29"/>
      <c r="N92" s="29"/>
      <c r="O92" s="76"/>
      <c r="P92" s="76"/>
      <c r="Q92" s="76"/>
      <c r="R92" s="76"/>
      <c r="S92" s="76"/>
      <c r="T92" s="76"/>
      <c r="U92" s="76"/>
      <c r="V92" s="76"/>
      <c r="W92" s="76"/>
      <c r="Y92" s="76"/>
    </row>
    <row r="94" spans="2:25">
      <c r="B94" s="13" t="s">
        <v>243</v>
      </c>
    </row>
    <row r="95" spans="2:25">
      <c r="B95" s="13"/>
    </row>
    <row r="96" spans="2:25">
      <c r="D96" s="43" t="s">
        <v>242</v>
      </c>
    </row>
    <row r="98" spans="2:26" ht="63" customHeight="1" thickBot="1">
      <c r="B98" s="74" t="str">
        <f>+B71</f>
        <v>2013-14</v>
      </c>
      <c r="C98" s="75" t="s">
        <v>241</v>
      </c>
      <c r="D98" s="114" t="s">
        <v>232</v>
      </c>
      <c r="E98" s="114" t="s">
        <v>231</v>
      </c>
      <c r="F98" s="114" t="s">
        <v>233</v>
      </c>
      <c r="H98" s="44"/>
      <c r="I98" s="44"/>
      <c r="J98" s="44"/>
      <c r="K98" s="44"/>
      <c r="L98" s="44"/>
      <c r="M98" s="44"/>
      <c r="N98" s="44"/>
      <c r="O98" s="44"/>
      <c r="P98" s="44"/>
      <c r="Q98" s="44"/>
      <c r="R98" s="44"/>
      <c r="S98" s="44"/>
      <c r="T98" s="44"/>
      <c r="U98" s="44"/>
      <c r="V98" s="44"/>
      <c r="W98" s="44"/>
      <c r="X98" s="44"/>
      <c r="Y98" s="44"/>
      <c r="Z98" s="44"/>
    </row>
    <row r="99" spans="2:26">
      <c r="B99" s="3" t="s">
        <v>33</v>
      </c>
      <c r="C99" s="19">
        <f>SUM(D99:F99)</f>
        <v>782499</v>
      </c>
      <c r="D99" s="42">
        <v>607883</v>
      </c>
      <c r="E99" s="42">
        <v>134476</v>
      </c>
      <c r="F99" s="42">
        <v>40140</v>
      </c>
    </row>
    <row r="100" spans="2:26">
      <c r="B100" s="3" t="s">
        <v>71</v>
      </c>
      <c r="C100" s="19">
        <f t="shared" ref="C100:C118" si="22">SUM(D100:F100)</f>
        <v>134357</v>
      </c>
      <c r="D100" s="42">
        <v>101075</v>
      </c>
      <c r="E100" s="42">
        <v>25979</v>
      </c>
      <c r="F100" s="42">
        <v>7303</v>
      </c>
    </row>
    <row r="101" spans="2:26">
      <c r="B101" s="3" t="s">
        <v>72</v>
      </c>
      <c r="C101" s="19">
        <f t="shared" si="22"/>
        <v>21382</v>
      </c>
      <c r="D101" s="42">
        <v>15944</v>
      </c>
      <c r="E101" s="42">
        <v>4843</v>
      </c>
      <c r="F101" s="42">
        <v>595</v>
      </c>
    </row>
    <row r="102" spans="2:26">
      <c r="B102" s="3" t="s">
        <v>73</v>
      </c>
      <c r="C102" s="19">
        <f t="shared" si="22"/>
        <v>16966</v>
      </c>
      <c r="D102" s="42">
        <v>14043</v>
      </c>
      <c r="E102" s="42">
        <v>1638</v>
      </c>
      <c r="F102" s="42">
        <v>1285</v>
      </c>
    </row>
    <row r="103" spans="2:26">
      <c r="B103" s="3" t="s">
        <v>74</v>
      </c>
      <c r="C103" s="19">
        <f t="shared" si="22"/>
        <v>14096</v>
      </c>
      <c r="D103" s="42">
        <v>12160</v>
      </c>
      <c r="E103" s="42">
        <v>1389</v>
      </c>
      <c r="F103" s="42">
        <v>547</v>
      </c>
    </row>
    <row r="104" spans="2:26">
      <c r="B104" s="3" t="s">
        <v>75</v>
      </c>
      <c r="C104" s="19">
        <f t="shared" si="22"/>
        <v>41890</v>
      </c>
      <c r="D104" s="42">
        <v>38904</v>
      </c>
      <c r="E104" s="42">
        <v>1106</v>
      </c>
      <c r="F104" s="42">
        <v>1880</v>
      </c>
    </row>
    <row r="105" spans="2:26">
      <c r="B105" s="3" t="s">
        <v>76</v>
      </c>
      <c r="C105" s="19">
        <f t="shared" si="22"/>
        <v>11747</v>
      </c>
      <c r="D105" s="42">
        <v>8652</v>
      </c>
      <c r="E105" s="42">
        <v>2804</v>
      </c>
      <c r="F105" s="42">
        <v>291</v>
      </c>
    </row>
    <row r="106" spans="2:26">
      <c r="B106" s="3" t="s">
        <v>77</v>
      </c>
      <c r="C106" s="19">
        <f t="shared" si="22"/>
        <v>43594</v>
      </c>
      <c r="D106" s="42">
        <v>32661</v>
      </c>
      <c r="E106" s="42">
        <v>9976</v>
      </c>
      <c r="F106" s="42">
        <v>957</v>
      </c>
    </row>
    <row r="107" spans="2:26">
      <c r="B107" s="3" t="s">
        <v>78</v>
      </c>
      <c r="C107" s="19">
        <f t="shared" si="22"/>
        <v>38043</v>
      </c>
      <c r="D107" s="42">
        <v>34564</v>
      </c>
      <c r="E107" s="42">
        <v>2284</v>
      </c>
      <c r="F107" s="42">
        <v>1195</v>
      </c>
    </row>
    <row r="108" spans="2:26">
      <c r="B108" s="3" t="s">
        <v>79</v>
      </c>
      <c r="C108" s="19">
        <f t="shared" si="22"/>
        <v>125824</v>
      </c>
      <c r="D108" s="42">
        <v>93849</v>
      </c>
      <c r="E108" s="42">
        <v>23098</v>
      </c>
      <c r="F108" s="42">
        <v>8877</v>
      </c>
    </row>
    <row r="109" spans="2:26">
      <c r="B109" s="3" t="s">
        <v>80</v>
      </c>
      <c r="C109" s="19">
        <f t="shared" si="22"/>
        <v>98513</v>
      </c>
      <c r="D109" s="42">
        <v>78726</v>
      </c>
      <c r="E109" s="42">
        <v>16352</v>
      </c>
      <c r="F109" s="42">
        <v>3435</v>
      </c>
    </row>
    <row r="110" spans="2:26">
      <c r="B110" s="3" t="s">
        <v>81</v>
      </c>
      <c r="C110" s="19">
        <f t="shared" si="22"/>
        <v>19621</v>
      </c>
      <c r="D110" s="42">
        <v>17811</v>
      </c>
      <c r="E110" s="42">
        <v>1292</v>
      </c>
      <c r="F110" s="42">
        <v>518</v>
      </c>
    </row>
    <row r="111" spans="2:26">
      <c r="B111" s="3" t="s">
        <v>82</v>
      </c>
      <c r="C111" s="19">
        <f t="shared" si="22"/>
        <v>50914</v>
      </c>
      <c r="D111" s="42">
        <v>43841</v>
      </c>
      <c r="E111" s="42">
        <v>4500</v>
      </c>
      <c r="F111" s="42">
        <v>2573</v>
      </c>
    </row>
    <row r="112" spans="2:26">
      <c r="B112" s="3" t="s">
        <v>83</v>
      </c>
      <c r="C112" s="19">
        <f t="shared" si="22"/>
        <v>84338</v>
      </c>
      <c r="D112" s="42">
        <v>59788</v>
      </c>
      <c r="E112" s="42">
        <v>16563</v>
      </c>
      <c r="F112" s="42">
        <v>7987</v>
      </c>
    </row>
    <row r="113" spans="2:18">
      <c r="B113" s="3" t="s">
        <v>84</v>
      </c>
      <c r="C113" s="19">
        <f t="shared" si="22"/>
        <v>24095</v>
      </c>
      <c r="D113" s="42">
        <v>18822</v>
      </c>
      <c r="E113" s="42">
        <v>3219</v>
      </c>
      <c r="F113" s="42">
        <v>2054</v>
      </c>
    </row>
    <row r="114" spans="2:18">
      <c r="B114" s="3" t="s">
        <v>85</v>
      </c>
      <c r="C114" s="19">
        <f t="shared" si="22"/>
        <v>9055</v>
      </c>
      <c r="D114" s="42">
        <v>6884</v>
      </c>
      <c r="E114" s="42">
        <v>2052</v>
      </c>
      <c r="F114" s="42">
        <v>119</v>
      </c>
    </row>
    <row r="115" spans="2:18">
      <c r="B115" s="3" t="s">
        <v>86</v>
      </c>
      <c r="C115" s="19">
        <f t="shared" si="22"/>
        <v>37475</v>
      </c>
      <c r="D115" s="42">
        <v>21169</v>
      </c>
      <c r="E115" s="42">
        <v>15841</v>
      </c>
      <c r="F115" s="42">
        <v>465</v>
      </c>
    </row>
    <row r="116" spans="2:18">
      <c r="B116" s="3" t="s">
        <v>87</v>
      </c>
      <c r="C116" s="19">
        <f t="shared" si="22"/>
        <v>5977</v>
      </c>
      <c r="D116" s="42">
        <v>4801</v>
      </c>
      <c r="E116" s="42">
        <v>1117</v>
      </c>
      <c r="F116" s="42">
        <v>59</v>
      </c>
    </row>
    <row r="117" spans="2:18">
      <c r="B117" s="76" t="s">
        <v>88</v>
      </c>
      <c r="C117" s="19">
        <f t="shared" si="22"/>
        <v>2523</v>
      </c>
      <c r="D117" s="63">
        <v>2260</v>
      </c>
      <c r="E117" s="63">
        <v>263</v>
      </c>
      <c r="F117" s="63">
        <v>0</v>
      </c>
    </row>
    <row r="118" spans="2:18" ht="13.5" thickBot="1">
      <c r="B118" s="71" t="s">
        <v>89</v>
      </c>
      <c r="C118" s="68">
        <f t="shared" si="22"/>
        <v>2089</v>
      </c>
      <c r="D118" s="66">
        <v>1929</v>
      </c>
      <c r="E118" s="66">
        <v>160</v>
      </c>
      <c r="F118" s="66">
        <v>0</v>
      </c>
    </row>
    <row r="119" spans="2:18">
      <c r="B119" s="44"/>
      <c r="C119" s="44"/>
      <c r="D119" s="44"/>
      <c r="E119" s="44"/>
      <c r="F119" s="44"/>
      <c r="G119" s="44"/>
      <c r="H119" s="44"/>
      <c r="I119" s="44"/>
      <c r="J119" s="44"/>
      <c r="K119" s="44"/>
      <c r="L119" s="44"/>
      <c r="M119" s="44"/>
      <c r="N119" s="44"/>
      <c r="O119" s="44"/>
      <c r="P119" s="44"/>
      <c r="Q119" s="44"/>
      <c r="R119" s="44"/>
    </row>
    <row r="121" spans="2:18">
      <c r="B121" s="46" t="str">
        <f>+Infantil_primaria!B64</f>
        <v>Alumnado medio durante 2013: ponderar curso 2012 -13 por 8/12 y 2013-14 por 4/12</v>
      </c>
    </row>
    <row r="123" spans="2:18">
      <c r="B123" s="44"/>
      <c r="C123" s="44"/>
    </row>
    <row r="124" spans="2:18" ht="25.5">
      <c r="B124" s="44"/>
      <c r="C124" s="43" t="s">
        <v>58</v>
      </c>
      <c r="D124" s="47" t="s">
        <v>203</v>
      </c>
      <c r="E124" s="43"/>
      <c r="F124" s="43"/>
      <c r="G124" s="43"/>
      <c r="H124" s="43"/>
      <c r="I124" s="43" t="s">
        <v>14</v>
      </c>
      <c r="J124" s="43"/>
      <c r="K124" s="43"/>
      <c r="L124" s="43"/>
      <c r="M124" s="43"/>
      <c r="N124" s="43" t="s">
        <v>15</v>
      </c>
    </row>
    <row r="125" spans="2:18" s="43" customFormat="1" ht="26.25" thickBot="1">
      <c r="B125" s="74"/>
      <c r="C125" s="75" t="s">
        <v>59</v>
      </c>
      <c r="D125" s="75" t="s">
        <v>59</v>
      </c>
      <c r="E125" s="75" t="s">
        <v>199</v>
      </c>
      <c r="F125" s="75" t="s">
        <v>200</v>
      </c>
      <c r="G125" s="75" t="s">
        <v>99</v>
      </c>
      <c r="H125" s="47"/>
      <c r="I125" s="75" t="s">
        <v>59</v>
      </c>
      <c r="J125" s="75" t="s">
        <v>199</v>
      </c>
      <c r="K125" s="75" t="s">
        <v>200</v>
      </c>
      <c r="L125" s="75" t="s">
        <v>99</v>
      </c>
      <c r="M125" s="47"/>
      <c r="N125" s="75" t="s">
        <v>12</v>
      </c>
    </row>
    <row r="126" spans="2:18">
      <c r="B126" s="3" t="s">
        <v>33</v>
      </c>
      <c r="C126" s="3">
        <f t="shared" ref="C126:C145" si="23">2/3*C16+1/3*C72</f>
        <v>1812491.3333333333</v>
      </c>
      <c r="D126" s="3">
        <f t="shared" ref="D126:D145" si="24">(2/3)*S16+(1/3)*S72</f>
        <v>2504725.333333333</v>
      </c>
      <c r="E126" s="3">
        <f t="shared" ref="E126:E145" si="25">(2/3)*T16+(1/3)*T72</f>
        <v>1684258.6666666665</v>
      </c>
      <c r="F126" s="3">
        <f t="shared" ref="F126:F145" si="26">(2/3)*U16+(1/3)*U72</f>
        <v>623153.66666666663</v>
      </c>
      <c r="G126" s="3">
        <f t="shared" ref="G126:G145" si="27">(2/3)*V16+(1/3)*V72</f>
        <v>158751</v>
      </c>
      <c r="I126" s="3">
        <f t="shared" ref="I126:I145" si="28">(2/3)*C43+(1/3)*C99</f>
        <v>757537</v>
      </c>
      <c r="J126" s="3">
        <f t="shared" ref="J126:J145" si="29">(2/3)*D43+(1/3)*D99</f>
        <v>589311.66666666663</v>
      </c>
      <c r="K126" s="3">
        <f t="shared" ref="K126:K145" si="30">(2/3)*E43+(1/3)*E99</f>
        <v>132555.33333333331</v>
      </c>
      <c r="L126" s="3">
        <f>(2/3)*F43+(1/3)*F99</f>
        <v>35670</v>
      </c>
      <c r="N126" s="3">
        <f t="shared" ref="N126:N145" si="31">(2/3)*Y16+(1/3)*Y72</f>
        <v>497869</v>
      </c>
    </row>
    <row r="127" spans="2:18">
      <c r="B127" s="3" t="s">
        <v>34</v>
      </c>
      <c r="C127" s="3">
        <f t="shared" si="23"/>
        <v>372031.33333333331</v>
      </c>
      <c r="D127" s="3">
        <f t="shared" si="24"/>
        <v>518968.66666666663</v>
      </c>
      <c r="E127" s="3">
        <f t="shared" si="25"/>
        <v>394398.33333333331</v>
      </c>
      <c r="F127" s="3">
        <f t="shared" si="26"/>
        <v>89433.666666666657</v>
      </c>
      <c r="G127" s="3">
        <f t="shared" si="27"/>
        <v>25438.666666666664</v>
      </c>
      <c r="I127" s="3">
        <f t="shared" si="28"/>
        <v>132723.66666666666</v>
      </c>
      <c r="J127" s="3">
        <f t="shared" si="29"/>
        <v>100581</v>
      </c>
      <c r="K127" s="3">
        <f t="shared" si="30"/>
        <v>25525.666666666664</v>
      </c>
      <c r="L127" s="3">
        <f t="shared" ref="L127:L145" si="32">(2/3)*F44+(1/3)*F100</f>
        <v>6616.9999999999991</v>
      </c>
      <c r="N127" s="3">
        <f t="shared" si="31"/>
        <v>67116.666666666657</v>
      </c>
    </row>
    <row r="128" spans="2:18">
      <c r="B128" s="3" t="s">
        <v>35</v>
      </c>
      <c r="C128" s="3">
        <f t="shared" si="23"/>
        <v>47691.666666666664</v>
      </c>
      <c r="D128" s="3">
        <f t="shared" si="24"/>
        <v>64966.666666666664</v>
      </c>
      <c r="E128" s="3">
        <f t="shared" si="25"/>
        <v>43507.666666666664</v>
      </c>
      <c r="F128" s="3">
        <f t="shared" si="26"/>
        <v>16586</v>
      </c>
      <c r="G128" s="3">
        <f t="shared" si="27"/>
        <v>4047.6666666666661</v>
      </c>
      <c r="I128" s="3">
        <f t="shared" si="28"/>
        <v>20727.333333333332</v>
      </c>
      <c r="J128" s="3">
        <f t="shared" si="29"/>
        <v>15280.666666666666</v>
      </c>
      <c r="K128" s="3">
        <f t="shared" si="30"/>
        <v>4858.333333333333</v>
      </c>
      <c r="L128" s="3">
        <f t="shared" si="32"/>
        <v>588.33333333333326</v>
      </c>
      <c r="N128" s="3">
        <f t="shared" si="31"/>
        <v>17673</v>
      </c>
    </row>
    <row r="129" spans="2:14">
      <c r="B129" s="3" t="s">
        <v>36</v>
      </c>
      <c r="C129" s="3">
        <f t="shared" si="23"/>
        <v>31084.333333333328</v>
      </c>
      <c r="D129" s="3">
        <f t="shared" si="24"/>
        <v>44089.333333333328</v>
      </c>
      <c r="E129" s="3">
        <f t="shared" si="25"/>
        <v>30022.333333333332</v>
      </c>
      <c r="F129" s="3">
        <f t="shared" si="26"/>
        <v>10183.666666666666</v>
      </c>
      <c r="G129" s="3">
        <f t="shared" si="27"/>
        <v>3264</v>
      </c>
      <c r="I129" s="3">
        <f t="shared" si="28"/>
        <v>16301.333333333332</v>
      </c>
      <c r="J129" s="3">
        <f t="shared" si="29"/>
        <v>13435.666666666666</v>
      </c>
      <c r="K129" s="3">
        <f t="shared" si="30"/>
        <v>1563.3333333333333</v>
      </c>
      <c r="L129" s="3">
        <f t="shared" si="32"/>
        <v>1302.3333333333333</v>
      </c>
      <c r="N129" s="3">
        <f t="shared" si="31"/>
        <v>10660.333333333332</v>
      </c>
    </row>
    <row r="130" spans="2:14">
      <c r="B130" s="3" t="s">
        <v>37</v>
      </c>
      <c r="C130" s="3">
        <f t="shared" si="23"/>
        <v>41226.666666666664</v>
      </c>
      <c r="D130" s="3">
        <f t="shared" si="24"/>
        <v>54072.999999999993</v>
      </c>
      <c r="E130" s="3">
        <f t="shared" si="25"/>
        <v>34082</v>
      </c>
      <c r="F130" s="3">
        <f t="shared" si="26"/>
        <v>17238</v>
      </c>
      <c r="G130" s="3">
        <f t="shared" si="27"/>
        <v>2039.6666666666665</v>
      </c>
      <c r="I130" s="3">
        <f t="shared" si="28"/>
        <v>13582.666666666666</v>
      </c>
      <c r="J130" s="3">
        <f t="shared" si="29"/>
        <v>11644</v>
      </c>
      <c r="K130" s="3">
        <f t="shared" si="30"/>
        <v>1461.6666666666665</v>
      </c>
      <c r="L130" s="3">
        <f t="shared" si="32"/>
        <v>476.99999999999994</v>
      </c>
      <c r="N130" s="3">
        <f t="shared" si="31"/>
        <v>13831.666666666666</v>
      </c>
    </row>
    <row r="131" spans="2:14">
      <c r="B131" s="3" t="s">
        <v>38</v>
      </c>
      <c r="C131" s="3">
        <f t="shared" si="23"/>
        <v>86008.666666666657</v>
      </c>
      <c r="D131" s="3">
        <f t="shared" si="24"/>
        <v>125494</v>
      </c>
      <c r="E131" s="3">
        <f t="shared" si="25"/>
        <v>93031</v>
      </c>
      <c r="F131" s="3">
        <f t="shared" si="26"/>
        <v>18082</v>
      </c>
      <c r="G131" s="3">
        <f t="shared" si="27"/>
        <v>9599</v>
      </c>
      <c r="I131" s="3">
        <f t="shared" si="28"/>
        <v>36814.666666666664</v>
      </c>
      <c r="J131" s="3">
        <f t="shared" si="29"/>
        <v>34436.666666666664</v>
      </c>
      <c r="K131" s="3">
        <f t="shared" si="30"/>
        <v>1039.3333333333333</v>
      </c>
      <c r="L131" s="3">
        <f t="shared" si="32"/>
        <v>1338.6666666666665</v>
      </c>
      <c r="N131" s="3">
        <f t="shared" si="31"/>
        <v>34950</v>
      </c>
    </row>
    <row r="132" spans="2:14">
      <c r="B132" s="3" t="s">
        <v>40</v>
      </c>
      <c r="C132" s="3">
        <f t="shared" si="23"/>
        <v>19913.333333333332</v>
      </c>
      <c r="D132" s="3">
        <f t="shared" si="24"/>
        <v>27536.999999999996</v>
      </c>
      <c r="E132" s="3">
        <f t="shared" si="25"/>
        <v>19106.666666666664</v>
      </c>
      <c r="F132" s="3">
        <f t="shared" si="26"/>
        <v>7271.6666666666661</v>
      </c>
      <c r="G132" s="3">
        <f t="shared" si="27"/>
        <v>777.33333333333326</v>
      </c>
      <c r="I132" s="3">
        <f t="shared" si="28"/>
        <v>11207</v>
      </c>
      <c r="J132" s="3">
        <f t="shared" si="29"/>
        <v>8237.3333333333321</v>
      </c>
      <c r="K132" s="3">
        <f t="shared" si="30"/>
        <v>2736.6666666666665</v>
      </c>
      <c r="L132" s="3">
        <f t="shared" si="32"/>
        <v>233</v>
      </c>
      <c r="N132" s="3">
        <f t="shared" si="31"/>
        <v>8324</v>
      </c>
    </row>
    <row r="133" spans="2:14">
      <c r="B133" s="3" t="s">
        <v>41</v>
      </c>
      <c r="C133" s="3">
        <f t="shared" si="23"/>
        <v>85517.666666666657</v>
      </c>
      <c r="D133" s="3">
        <f t="shared" si="24"/>
        <v>122455.66666666666</v>
      </c>
      <c r="E133" s="3">
        <f t="shared" si="25"/>
        <v>80838.333333333328</v>
      </c>
      <c r="F133" s="3">
        <f t="shared" si="26"/>
        <v>32393.666666666664</v>
      </c>
      <c r="G133" s="3">
        <f t="shared" si="27"/>
        <v>6557.6666666666661</v>
      </c>
      <c r="I133" s="3">
        <f t="shared" si="28"/>
        <v>41964</v>
      </c>
      <c r="J133" s="3">
        <f t="shared" si="29"/>
        <v>31182.333333333332</v>
      </c>
      <c r="K133" s="3">
        <f t="shared" si="30"/>
        <v>9892.6666666666661</v>
      </c>
      <c r="L133" s="3">
        <f t="shared" si="32"/>
        <v>889</v>
      </c>
      <c r="N133" s="3">
        <f t="shared" si="31"/>
        <v>33786</v>
      </c>
    </row>
    <row r="134" spans="2:14">
      <c r="B134" s="3" t="s">
        <v>42</v>
      </c>
      <c r="C134" s="3">
        <f t="shared" si="23"/>
        <v>87404.333333333328</v>
      </c>
      <c r="D134" s="3">
        <f t="shared" si="24"/>
        <v>119809.33333333333</v>
      </c>
      <c r="E134" s="3">
        <f t="shared" si="25"/>
        <v>98573</v>
      </c>
      <c r="F134" s="3">
        <f t="shared" si="26"/>
        <v>16481.666666666664</v>
      </c>
      <c r="G134" s="3">
        <f t="shared" si="27"/>
        <v>3217.9999999999995</v>
      </c>
      <c r="I134" s="3">
        <f t="shared" si="28"/>
        <v>36925.666666666664</v>
      </c>
      <c r="J134" s="3">
        <f t="shared" si="29"/>
        <v>33522</v>
      </c>
      <c r="K134" s="3">
        <f t="shared" si="30"/>
        <v>2348.6666666666665</v>
      </c>
      <c r="L134" s="3">
        <f t="shared" si="32"/>
        <v>1055</v>
      </c>
      <c r="N134" s="3">
        <f t="shared" si="31"/>
        <v>25094</v>
      </c>
    </row>
    <row r="135" spans="2:14">
      <c r="B135" s="3" t="s">
        <v>43</v>
      </c>
      <c r="C135" s="3">
        <f t="shared" si="23"/>
        <v>288660.66666666663</v>
      </c>
      <c r="D135" s="3">
        <f t="shared" si="24"/>
        <v>379355.66666666663</v>
      </c>
      <c r="E135" s="3">
        <f t="shared" si="25"/>
        <v>236340.33333333331</v>
      </c>
      <c r="F135" s="3">
        <f t="shared" si="26"/>
        <v>116724.33333333333</v>
      </c>
      <c r="G135" s="3">
        <f t="shared" si="27"/>
        <v>23800.333333333332</v>
      </c>
      <c r="I135" s="3">
        <f t="shared" si="28"/>
        <v>125101.33333333333</v>
      </c>
      <c r="J135" s="3">
        <f t="shared" si="29"/>
        <v>94109</v>
      </c>
      <c r="K135" s="3">
        <f t="shared" si="30"/>
        <v>23486</v>
      </c>
      <c r="L135" s="3">
        <f t="shared" si="32"/>
        <v>7506.333333333333</v>
      </c>
      <c r="N135" s="3">
        <f t="shared" si="31"/>
        <v>50900</v>
      </c>
    </row>
    <row r="136" spans="2:14">
      <c r="B136" s="3" t="s">
        <v>44</v>
      </c>
      <c r="C136" s="3">
        <f t="shared" si="23"/>
        <v>191098.33333333331</v>
      </c>
      <c r="D136" s="3">
        <f t="shared" si="24"/>
        <v>254925.66666666663</v>
      </c>
      <c r="E136" s="3">
        <f t="shared" si="25"/>
        <v>170588.33333333331</v>
      </c>
      <c r="F136" s="3">
        <f t="shared" si="26"/>
        <v>72829.333333333328</v>
      </c>
      <c r="G136" s="3">
        <f t="shared" si="27"/>
        <v>10709.333333333332</v>
      </c>
      <c r="I136" s="3">
        <f t="shared" si="28"/>
        <v>95435.666666666657</v>
      </c>
      <c r="J136" s="3">
        <f t="shared" si="29"/>
        <v>76593.333333333328</v>
      </c>
      <c r="K136" s="3">
        <f t="shared" si="30"/>
        <v>15116.666666666666</v>
      </c>
      <c r="L136" s="3">
        <f t="shared" si="32"/>
        <v>3725.6666666666665</v>
      </c>
      <c r="N136" s="3">
        <f t="shared" si="31"/>
        <v>67350</v>
      </c>
    </row>
    <row r="137" spans="2:14">
      <c r="B137" s="3" t="s">
        <v>45</v>
      </c>
      <c r="C137" s="3">
        <f t="shared" si="23"/>
        <v>46102</v>
      </c>
      <c r="D137" s="3">
        <f t="shared" si="24"/>
        <v>63965.666666666657</v>
      </c>
      <c r="E137" s="3">
        <f t="shared" si="25"/>
        <v>50377</v>
      </c>
      <c r="F137" s="3">
        <f t="shared" si="26"/>
        <v>11002.333333333332</v>
      </c>
      <c r="G137" s="3">
        <f t="shared" si="27"/>
        <v>1854.3333333333333</v>
      </c>
      <c r="I137" s="3">
        <f t="shared" si="28"/>
        <v>18629.666666666664</v>
      </c>
      <c r="J137" s="3">
        <f t="shared" si="29"/>
        <v>16994.333333333332</v>
      </c>
      <c r="K137" s="3">
        <f t="shared" si="30"/>
        <v>1170.6666666666665</v>
      </c>
      <c r="L137" s="3">
        <f t="shared" si="32"/>
        <v>464.66666666666663</v>
      </c>
      <c r="N137" s="3">
        <f t="shared" si="31"/>
        <v>13408.666666666664</v>
      </c>
    </row>
    <row r="138" spans="2:14">
      <c r="B138" s="3" t="s">
        <v>46</v>
      </c>
      <c r="C138" s="3">
        <f t="shared" si="23"/>
        <v>87660</v>
      </c>
      <c r="D138" s="3">
        <f t="shared" si="24"/>
        <v>126520.66666666666</v>
      </c>
      <c r="E138" s="3">
        <f t="shared" si="25"/>
        <v>91773.666666666657</v>
      </c>
      <c r="F138" s="3">
        <f t="shared" si="26"/>
        <v>24439</v>
      </c>
      <c r="G138" s="3">
        <f t="shared" si="27"/>
        <v>6974</v>
      </c>
      <c r="I138" s="3">
        <f t="shared" si="28"/>
        <v>49020.666666666664</v>
      </c>
      <c r="J138" s="3">
        <f t="shared" si="29"/>
        <v>41964.333333333328</v>
      </c>
      <c r="K138" s="3">
        <f t="shared" si="30"/>
        <v>4410</v>
      </c>
      <c r="L138" s="3">
        <f t="shared" si="32"/>
        <v>2646.333333333333</v>
      </c>
      <c r="N138" s="3">
        <f t="shared" si="31"/>
        <v>34599</v>
      </c>
    </row>
    <row r="139" spans="2:14">
      <c r="B139" s="3" t="s">
        <v>47</v>
      </c>
      <c r="C139" s="3">
        <f t="shared" si="23"/>
        <v>241799.33333333331</v>
      </c>
      <c r="D139" s="3">
        <f t="shared" si="24"/>
        <v>344752.33333333331</v>
      </c>
      <c r="E139" s="3">
        <f t="shared" si="25"/>
        <v>184182</v>
      </c>
      <c r="F139" s="3">
        <f t="shared" si="26"/>
        <v>98404.666666666657</v>
      </c>
      <c r="G139" s="3">
        <f t="shared" si="27"/>
        <v>55977</v>
      </c>
      <c r="I139" s="3">
        <f t="shared" si="28"/>
        <v>80804.666666666657</v>
      </c>
      <c r="J139" s="3">
        <f t="shared" si="29"/>
        <v>57346.666666666657</v>
      </c>
      <c r="K139" s="3">
        <f t="shared" si="30"/>
        <v>16995.666666666664</v>
      </c>
      <c r="L139" s="3">
        <f t="shared" si="32"/>
        <v>6462.333333333333</v>
      </c>
      <c r="N139" s="3">
        <f t="shared" si="31"/>
        <v>52595</v>
      </c>
    </row>
    <row r="140" spans="2:14">
      <c r="B140" s="3" t="s">
        <v>48</v>
      </c>
      <c r="C140" s="3">
        <f t="shared" si="23"/>
        <v>66569.333333333328</v>
      </c>
      <c r="D140" s="3">
        <f t="shared" si="24"/>
        <v>92162</v>
      </c>
      <c r="E140" s="3">
        <f t="shared" si="25"/>
        <v>67704.666666666657</v>
      </c>
      <c r="F140" s="3">
        <f t="shared" si="26"/>
        <v>19529</v>
      </c>
      <c r="G140" s="3">
        <f t="shared" si="27"/>
        <v>2923.6666666666665</v>
      </c>
      <c r="I140" s="3">
        <f t="shared" si="28"/>
        <v>22995</v>
      </c>
      <c r="J140" s="3">
        <f t="shared" si="29"/>
        <v>18314</v>
      </c>
      <c r="K140" s="3">
        <f t="shared" si="30"/>
        <v>2974.333333333333</v>
      </c>
      <c r="L140" s="3">
        <f t="shared" si="32"/>
        <v>1706.6666666666665</v>
      </c>
      <c r="N140" s="3">
        <f t="shared" si="31"/>
        <v>18576.666666666664</v>
      </c>
    </row>
    <row r="141" spans="2:14">
      <c r="B141" s="3" t="s">
        <v>49</v>
      </c>
      <c r="C141" s="3">
        <f t="shared" si="23"/>
        <v>24929</v>
      </c>
      <c r="D141" s="3">
        <f t="shared" si="24"/>
        <v>33821</v>
      </c>
      <c r="E141" s="3">
        <f t="shared" si="25"/>
        <v>20733.333333333332</v>
      </c>
      <c r="F141" s="3">
        <f t="shared" si="26"/>
        <v>12718.999999999998</v>
      </c>
      <c r="G141" s="3">
        <f t="shared" si="27"/>
        <v>0</v>
      </c>
      <c r="I141" s="3">
        <f t="shared" si="28"/>
        <v>8721</v>
      </c>
      <c r="J141" s="3">
        <f t="shared" si="29"/>
        <v>6620.6666666666661</v>
      </c>
      <c r="K141" s="3">
        <f t="shared" si="30"/>
        <v>1991.3333333333333</v>
      </c>
      <c r="L141" s="3">
        <f t="shared" si="32"/>
        <v>109</v>
      </c>
      <c r="N141" s="3">
        <f t="shared" si="31"/>
        <v>12897.666666666666</v>
      </c>
    </row>
    <row r="142" spans="2:14">
      <c r="B142" s="3" t="s">
        <v>50</v>
      </c>
      <c r="C142" s="3">
        <f t="shared" si="23"/>
        <v>74347</v>
      </c>
      <c r="D142" s="3">
        <f t="shared" si="24"/>
        <v>104016.66666666666</v>
      </c>
      <c r="E142" s="3">
        <f t="shared" si="25"/>
        <v>48621.333333333328</v>
      </c>
      <c r="F142" s="3">
        <f t="shared" si="26"/>
        <v>53639.333333333328</v>
      </c>
      <c r="G142" s="3">
        <f t="shared" si="27"/>
        <v>841.33333333333326</v>
      </c>
      <c r="I142" s="3">
        <f t="shared" si="28"/>
        <v>36637</v>
      </c>
      <c r="J142" s="3">
        <f t="shared" si="29"/>
        <v>20485.666666666664</v>
      </c>
      <c r="K142" s="3">
        <f t="shared" si="30"/>
        <v>15648.333333333332</v>
      </c>
      <c r="L142" s="3">
        <f t="shared" si="32"/>
        <v>503</v>
      </c>
      <c r="N142" s="3">
        <f t="shared" si="31"/>
        <v>28671.666666666664</v>
      </c>
    </row>
    <row r="143" spans="2:14">
      <c r="B143" s="3" t="s">
        <v>51</v>
      </c>
      <c r="C143" s="3">
        <f t="shared" si="23"/>
        <v>11963</v>
      </c>
      <c r="D143" s="3">
        <f t="shared" si="24"/>
        <v>16098.666666666664</v>
      </c>
      <c r="E143" s="3">
        <f t="shared" si="25"/>
        <v>10643.666666666666</v>
      </c>
      <c r="F143" s="3">
        <f t="shared" si="26"/>
        <v>4615.6666666666661</v>
      </c>
      <c r="G143" s="3">
        <f t="shared" si="27"/>
        <v>611.33333333333326</v>
      </c>
      <c r="I143" s="3">
        <f t="shared" si="28"/>
        <v>5617</v>
      </c>
      <c r="J143" s="3">
        <f t="shared" si="29"/>
        <v>4507</v>
      </c>
      <c r="K143" s="3">
        <f t="shared" si="30"/>
        <v>1064.3333333333333</v>
      </c>
      <c r="L143" s="3">
        <f t="shared" si="32"/>
        <v>45.666666666666664</v>
      </c>
      <c r="N143" s="3">
        <f t="shared" si="31"/>
        <v>4962.333333333333</v>
      </c>
    </row>
    <row r="144" spans="2:14">
      <c r="B144" s="3" t="s">
        <v>52</v>
      </c>
      <c r="C144" s="3">
        <f t="shared" si="23"/>
        <v>4095.333333333333</v>
      </c>
      <c r="D144" s="3">
        <f t="shared" si="24"/>
        <v>5611.333333333333</v>
      </c>
      <c r="E144" s="3">
        <f t="shared" si="25"/>
        <v>4297.333333333333</v>
      </c>
      <c r="F144" s="3">
        <f t="shared" si="26"/>
        <v>1126</v>
      </c>
      <c r="G144" s="3">
        <f t="shared" si="27"/>
        <v>78</v>
      </c>
      <c r="I144" s="3">
        <f t="shared" si="28"/>
        <v>2485.6666666666665</v>
      </c>
      <c r="J144" s="3">
        <f t="shared" si="29"/>
        <v>2267.333333333333</v>
      </c>
      <c r="K144" s="3">
        <f t="shared" si="30"/>
        <v>218.33333333333331</v>
      </c>
      <c r="L144" s="3">
        <f t="shared" si="32"/>
        <v>0</v>
      </c>
      <c r="N144" s="3">
        <f t="shared" si="31"/>
        <v>1218</v>
      </c>
    </row>
    <row r="145" spans="2:14" ht="13.5" thickBot="1">
      <c r="B145" s="71" t="s">
        <v>0</v>
      </c>
      <c r="C145" s="71">
        <f t="shared" si="23"/>
        <v>4389.333333333333</v>
      </c>
      <c r="D145" s="71">
        <f t="shared" si="24"/>
        <v>6102</v>
      </c>
      <c r="E145" s="71">
        <f t="shared" si="25"/>
        <v>5437.6666666666661</v>
      </c>
      <c r="F145" s="71">
        <f t="shared" si="26"/>
        <v>454.66666666666663</v>
      </c>
      <c r="G145" s="71">
        <f t="shared" si="27"/>
        <v>39.666666666666664</v>
      </c>
      <c r="I145" s="71">
        <f t="shared" si="28"/>
        <v>1842.9999999999998</v>
      </c>
      <c r="J145" s="71">
        <f t="shared" si="29"/>
        <v>1789.6666666666665</v>
      </c>
      <c r="K145" s="71">
        <f t="shared" si="30"/>
        <v>53.333333333333329</v>
      </c>
      <c r="L145" s="3">
        <f t="shared" si="32"/>
        <v>0</v>
      </c>
      <c r="N145" s="71">
        <f t="shared" si="31"/>
        <v>1254.3333333333333</v>
      </c>
    </row>
    <row r="150" spans="2:14">
      <c r="B150" s="46" t="s">
        <v>198</v>
      </c>
    </row>
    <row r="151" spans="2:14">
      <c r="B151" s="1"/>
    </row>
    <row r="152" spans="2:14" ht="25.5">
      <c r="B152" s="1" t="str">
        <f>+Infantil_primaria!B93</f>
        <v>Alumnado medio durante 2013, infantil y primeria</v>
      </c>
      <c r="C152" s="43" t="s">
        <v>58</v>
      </c>
      <c r="D152" s="47" t="s">
        <v>203</v>
      </c>
      <c r="E152" s="43"/>
      <c r="F152" s="43"/>
      <c r="G152" s="43"/>
      <c r="H152" s="43"/>
      <c r="I152" s="43" t="s">
        <v>14</v>
      </c>
      <c r="J152" s="43"/>
      <c r="K152" s="43"/>
      <c r="L152" s="43"/>
      <c r="M152" s="43"/>
      <c r="N152" s="43" t="s">
        <v>15</v>
      </c>
    </row>
    <row r="153" spans="2:14">
      <c r="B153" s="1"/>
      <c r="C153" s="43"/>
      <c r="D153" s="47"/>
      <c r="E153" s="43"/>
      <c r="F153" s="43"/>
      <c r="G153" s="43"/>
      <c r="H153" s="43"/>
      <c r="I153" s="43"/>
      <c r="J153" s="43"/>
      <c r="K153" s="43"/>
      <c r="L153" s="43"/>
      <c r="M153" s="43"/>
      <c r="N153" s="43"/>
    </row>
    <row r="154" spans="2:14">
      <c r="B154" s="1"/>
      <c r="D154" s="155" t="s">
        <v>202</v>
      </c>
      <c r="I154" s="155" t="s">
        <v>201</v>
      </c>
      <c r="N154" s="155" t="s">
        <v>226</v>
      </c>
    </row>
    <row r="155" spans="2:14" s="43" customFormat="1" ht="26.25" thickBot="1">
      <c r="B155" s="77"/>
      <c r="C155" s="75" t="s">
        <v>59</v>
      </c>
      <c r="D155" s="75" t="s">
        <v>59</v>
      </c>
      <c r="E155" s="75" t="s">
        <v>199</v>
      </c>
      <c r="F155" s="75" t="s">
        <v>200</v>
      </c>
      <c r="G155" s="75" t="s">
        <v>99</v>
      </c>
      <c r="H155" s="47"/>
      <c r="I155" s="75" t="s">
        <v>59</v>
      </c>
      <c r="J155" s="75" t="s">
        <v>199</v>
      </c>
      <c r="K155" s="75" t="s">
        <v>200</v>
      </c>
      <c r="L155" s="75" t="s">
        <v>99</v>
      </c>
      <c r="N155" s="75" t="s">
        <v>12</v>
      </c>
    </row>
    <row r="156" spans="2:14">
      <c r="B156" s="3" t="s">
        <v>34</v>
      </c>
      <c r="C156" s="3">
        <f t="shared" ref="C156:D172" si="33">C127</f>
        <v>372031.33333333331</v>
      </c>
      <c r="D156" s="3">
        <f t="shared" si="33"/>
        <v>518968.66666666663</v>
      </c>
      <c r="E156" s="3">
        <f t="shared" ref="E156:G172" si="34">E127</f>
        <v>394398.33333333331</v>
      </c>
      <c r="F156" s="3">
        <f t="shared" si="34"/>
        <v>89433.666666666657</v>
      </c>
      <c r="G156" s="3">
        <f t="shared" si="34"/>
        <v>25438.666666666664</v>
      </c>
      <c r="I156" s="3">
        <f t="shared" ref="I156:L172" si="35">I127</f>
        <v>132723.66666666666</v>
      </c>
      <c r="J156" s="3">
        <f t="shared" si="35"/>
        <v>100581</v>
      </c>
      <c r="K156" s="3">
        <f t="shared" si="35"/>
        <v>25525.666666666664</v>
      </c>
      <c r="L156" s="3">
        <f t="shared" si="35"/>
        <v>6616.9999999999991</v>
      </c>
      <c r="N156" s="3">
        <f t="shared" ref="N156:N172" si="36">N127</f>
        <v>67116.666666666657</v>
      </c>
    </row>
    <row r="157" spans="2:14">
      <c r="B157" s="3" t="s">
        <v>35</v>
      </c>
      <c r="C157" s="3">
        <f t="shared" si="33"/>
        <v>47691.666666666664</v>
      </c>
      <c r="D157" s="3">
        <f t="shared" si="33"/>
        <v>64966.666666666664</v>
      </c>
      <c r="E157" s="3">
        <f t="shared" si="34"/>
        <v>43507.666666666664</v>
      </c>
      <c r="F157" s="3">
        <f t="shared" si="34"/>
        <v>16586</v>
      </c>
      <c r="G157" s="3">
        <f t="shared" si="34"/>
        <v>4047.6666666666661</v>
      </c>
      <c r="I157" s="3">
        <f t="shared" si="35"/>
        <v>20727.333333333332</v>
      </c>
      <c r="J157" s="3">
        <f t="shared" si="35"/>
        <v>15280.666666666666</v>
      </c>
      <c r="K157" s="3">
        <f t="shared" si="35"/>
        <v>4858.333333333333</v>
      </c>
      <c r="L157" s="3">
        <f t="shared" si="35"/>
        <v>588.33333333333326</v>
      </c>
      <c r="N157" s="3">
        <f t="shared" si="36"/>
        <v>17673</v>
      </c>
    </row>
    <row r="158" spans="2:14">
      <c r="B158" s="3" t="s">
        <v>3</v>
      </c>
      <c r="C158" s="3">
        <f t="shared" si="33"/>
        <v>31084.333333333328</v>
      </c>
      <c r="D158" s="3">
        <f t="shared" si="33"/>
        <v>44089.333333333328</v>
      </c>
      <c r="E158" s="3">
        <f t="shared" si="34"/>
        <v>30022.333333333332</v>
      </c>
      <c r="F158" s="3">
        <f t="shared" si="34"/>
        <v>10183.666666666666</v>
      </c>
      <c r="G158" s="3">
        <f t="shared" si="34"/>
        <v>3264</v>
      </c>
      <c r="I158" s="3">
        <f t="shared" si="35"/>
        <v>16301.333333333332</v>
      </c>
      <c r="J158" s="3">
        <f t="shared" si="35"/>
        <v>13435.666666666666</v>
      </c>
      <c r="K158" s="3">
        <f t="shared" si="35"/>
        <v>1563.3333333333333</v>
      </c>
      <c r="L158" s="3">
        <f t="shared" si="35"/>
        <v>1302.3333333333333</v>
      </c>
      <c r="N158" s="3">
        <f t="shared" si="36"/>
        <v>10660.333333333332</v>
      </c>
    </row>
    <row r="159" spans="2:14">
      <c r="B159" s="3" t="s">
        <v>4</v>
      </c>
      <c r="C159" s="3">
        <f t="shared" si="33"/>
        <v>41226.666666666664</v>
      </c>
      <c r="D159" s="3">
        <f t="shared" si="33"/>
        <v>54072.999999999993</v>
      </c>
      <c r="E159" s="3">
        <f t="shared" si="34"/>
        <v>34082</v>
      </c>
      <c r="F159" s="3">
        <f t="shared" si="34"/>
        <v>17238</v>
      </c>
      <c r="G159" s="3">
        <f t="shared" si="34"/>
        <v>2039.6666666666665</v>
      </c>
      <c r="I159" s="3">
        <f t="shared" si="35"/>
        <v>13582.666666666666</v>
      </c>
      <c r="J159" s="3">
        <f t="shared" si="35"/>
        <v>11644</v>
      </c>
      <c r="K159" s="3">
        <f t="shared" si="35"/>
        <v>1461.6666666666665</v>
      </c>
      <c r="L159" s="3">
        <f t="shared" si="35"/>
        <v>476.99999999999994</v>
      </c>
      <c r="N159" s="3">
        <f t="shared" si="36"/>
        <v>13831.666666666666</v>
      </c>
    </row>
    <row r="160" spans="2:14">
      <c r="B160" s="3" t="s">
        <v>38</v>
      </c>
      <c r="C160" s="3">
        <f t="shared" si="33"/>
        <v>86008.666666666657</v>
      </c>
      <c r="D160" s="3">
        <f t="shared" si="33"/>
        <v>125494</v>
      </c>
      <c r="E160" s="3">
        <f t="shared" si="34"/>
        <v>93031</v>
      </c>
      <c r="F160" s="3">
        <f t="shared" si="34"/>
        <v>18082</v>
      </c>
      <c r="G160" s="3">
        <f t="shared" si="34"/>
        <v>9599</v>
      </c>
      <c r="I160" s="3">
        <f t="shared" si="35"/>
        <v>36814.666666666664</v>
      </c>
      <c r="J160" s="3">
        <f t="shared" si="35"/>
        <v>34436.666666666664</v>
      </c>
      <c r="K160" s="3">
        <f t="shared" si="35"/>
        <v>1039.3333333333333</v>
      </c>
      <c r="L160" s="3">
        <f t="shared" si="35"/>
        <v>1338.6666666666665</v>
      </c>
      <c r="N160" s="3">
        <f t="shared" si="36"/>
        <v>34950</v>
      </c>
    </row>
    <row r="161" spans="2:14">
      <c r="B161" s="3" t="s">
        <v>40</v>
      </c>
      <c r="C161" s="3">
        <f t="shared" si="33"/>
        <v>19913.333333333332</v>
      </c>
      <c r="D161" s="3">
        <f t="shared" si="33"/>
        <v>27536.999999999996</v>
      </c>
      <c r="E161" s="3">
        <f t="shared" si="34"/>
        <v>19106.666666666664</v>
      </c>
      <c r="F161" s="3">
        <f t="shared" si="34"/>
        <v>7271.6666666666661</v>
      </c>
      <c r="G161" s="3">
        <f t="shared" si="34"/>
        <v>777.33333333333326</v>
      </c>
      <c r="I161" s="3">
        <f t="shared" si="35"/>
        <v>11207</v>
      </c>
      <c r="J161" s="3">
        <f t="shared" si="35"/>
        <v>8237.3333333333321</v>
      </c>
      <c r="K161" s="3">
        <f t="shared" si="35"/>
        <v>2736.6666666666665</v>
      </c>
      <c r="L161" s="3">
        <f t="shared" si="35"/>
        <v>233</v>
      </c>
      <c r="N161" s="3">
        <f t="shared" si="36"/>
        <v>8324</v>
      </c>
    </row>
    <row r="162" spans="2:14">
      <c r="B162" s="3" t="s">
        <v>41</v>
      </c>
      <c r="C162" s="3">
        <f t="shared" si="33"/>
        <v>85517.666666666657</v>
      </c>
      <c r="D162" s="3">
        <f t="shared" si="33"/>
        <v>122455.66666666666</v>
      </c>
      <c r="E162" s="3">
        <f t="shared" si="34"/>
        <v>80838.333333333328</v>
      </c>
      <c r="F162" s="3">
        <f t="shared" si="34"/>
        <v>32393.666666666664</v>
      </c>
      <c r="G162" s="3">
        <f t="shared" si="34"/>
        <v>6557.6666666666661</v>
      </c>
      <c r="I162" s="3">
        <f t="shared" si="35"/>
        <v>41964</v>
      </c>
      <c r="J162" s="3">
        <f t="shared" si="35"/>
        <v>31182.333333333332</v>
      </c>
      <c r="K162" s="3">
        <f t="shared" si="35"/>
        <v>9892.6666666666661</v>
      </c>
      <c r="L162" s="3">
        <f t="shared" si="35"/>
        <v>889</v>
      </c>
      <c r="N162" s="3">
        <f t="shared" si="36"/>
        <v>33786</v>
      </c>
    </row>
    <row r="163" spans="2:14">
      <c r="B163" s="3" t="s">
        <v>5</v>
      </c>
      <c r="C163" s="3">
        <f t="shared" si="33"/>
        <v>87404.333333333328</v>
      </c>
      <c r="D163" s="3">
        <f t="shared" si="33"/>
        <v>119809.33333333333</v>
      </c>
      <c r="E163" s="3">
        <f t="shared" si="34"/>
        <v>98573</v>
      </c>
      <c r="F163" s="3">
        <f t="shared" si="34"/>
        <v>16481.666666666664</v>
      </c>
      <c r="G163" s="3">
        <f t="shared" si="34"/>
        <v>3217.9999999999995</v>
      </c>
      <c r="I163" s="3">
        <f t="shared" si="35"/>
        <v>36925.666666666664</v>
      </c>
      <c r="J163" s="3">
        <f t="shared" si="35"/>
        <v>33522</v>
      </c>
      <c r="K163" s="3">
        <f t="shared" si="35"/>
        <v>2348.6666666666665</v>
      </c>
      <c r="L163" s="3">
        <f t="shared" si="35"/>
        <v>1055</v>
      </c>
      <c r="N163" s="3">
        <f t="shared" si="36"/>
        <v>25094</v>
      </c>
    </row>
    <row r="164" spans="2:14">
      <c r="B164" s="3" t="s">
        <v>43</v>
      </c>
      <c r="C164" s="3">
        <f t="shared" si="33"/>
        <v>288660.66666666663</v>
      </c>
      <c r="D164" s="3">
        <f t="shared" si="33"/>
        <v>379355.66666666663</v>
      </c>
      <c r="E164" s="3">
        <f t="shared" si="34"/>
        <v>236340.33333333331</v>
      </c>
      <c r="F164" s="3">
        <f t="shared" si="34"/>
        <v>116724.33333333333</v>
      </c>
      <c r="G164" s="3">
        <f t="shared" si="34"/>
        <v>23800.333333333332</v>
      </c>
      <c r="I164" s="3">
        <f t="shared" si="35"/>
        <v>125101.33333333333</v>
      </c>
      <c r="J164" s="3">
        <f t="shared" si="35"/>
        <v>94109</v>
      </c>
      <c r="K164" s="3">
        <f t="shared" si="35"/>
        <v>23486</v>
      </c>
      <c r="L164" s="3">
        <f t="shared" si="35"/>
        <v>7506.333333333333</v>
      </c>
      <c r="N164" s="3">
        <f t="shared" si="36"/>
        <v>50900</v>
      </c>
    </row>
    <row r="165" spans="2:14">
      <c r="B165" s="3" t="s">
        <v>6</v>
      </c>
      <c r="C165" s="3">
        <f t="shared" si="33"/>
        <v>191098.33333333331</v>
      </c>
      <c r="D165" s="3">
        <f t="shared" si="33"/>
        <v>254925.66666666663</v>
      </c>
      <c r="E165" s="3">
        <f t="shared" si="34"/>
        <v>170588.33333333331</v>
      </c>
      <c r="F165" s="3">
        <f t="shared" si="34"/>
        <v>72829.333333333328</v>
      </c>
      <c r="G165" s="3">
        <f t="shared" si="34"/>
        <v>10709.333333333332</v>
      </c>
      <c r="I165" s="3">
        <f t="shared" si="35"/>
        <v>95435.666666666657</v>
      </c>
      <c r="J165" s="3">
        <f t="shared" si="35"/>
        <v>76593.333333333328</v>
      </c>
      <c r="K165" s="3">
        <f t="shared" si="35"/>
        <v>15116.666666666666</v>
      </c>
      <c r="L165" s="3">
        <f t="shared" si="35"/>
        <v>3725.6666666666665</v>
      </c>
      <c r="N165" s="3">
        <f t="shared" si="36"/>
        <v>67350</v>
      </c>
    </row>
    <row r="166" spans="2:14">
      <c r="B166" s="3" t="s">
        <v>45</v>
      </c>
      <c r="C166" s="3">
        <f t="shared" si="33"/>
        <v>46102</v>
      </c>
      <c r="D166" s="3">
        <f t="shared" si="33"/>
        <v>63965.666666666657</v>
      </c>
      <c r="E166" s="3">
        <f t="shared" si="34"/>
        <v>50377</v>
      </c>
      <c r="F166" s="3">
        <f t="shared" si="34"/>
        <v>11002.333333333332</v>
      </c>
      <c r="G166" s="3">
        <f t="shared" si="34"/>
        <v>1854.3333333333333</v>
      </c>
      <c r="I166" s="3">
        <f t="shared" si="35"/>
        <v>18629.666666666664</v>
      </c>
      <c r="J166" s="3">
        <f t="shared" si="35"/>
        <v>16994.333333333332</v>
      </c>
      <c r="K166" s="3">
        <f t="shared" si="35"/>
        <v>1170.6666666666665</v>
      </c>
      <c r="L166" s="3">
        <f t="shared" si="35"/>
        <v>464.66666666666663</v>
      </c>
      <c r="N166" s="3">
        <f t="shared" si="36"/>
        <v>13408.666666666664</v>
      </c>
    </row>
    <row r="167" spans="2:14">
      <c r="B167" s="3" t="s">
        <v>46</v>
      </c>
      <c r="C167" s="3">
        <f t="shared" si="33"/>
        <v>87660</v>
      </c>
      <c r="D167" s="3">
        <f t="shared" si="33"/>
        <v>126520.66666666666</v>
      </c>
      <c r="E167" s="3">
        <f t="shared" si="34"/>
        <v>91773.666666666657</v>
      </c>
      <c r="F167" s="3">
        <f t="shared" si="34"/>
        <v>24439</v>
      </c>
      <c r="G167" s="3">
        <f t="shared" si="34"/>
        <v>6974</v>
      </c>
      <c r="I167" s="3">
        <f t="shared" si="35"/>
        <v>49020.666666666664</v>
      </c>
      <c r="J167" s="3">
        <f t="shared" si="35"/>
        <v>41964.333333333328</v>
      </c>
      <c r="K167" s="3">
        <f t="shared" si="35"/>
        <v>4410</v>
      </c>
      <c r="L167" s="3">
        <f t="shared" si="35"/>
        <v>2646.333333333333</v>
      </c>
      <c r="N167" s="3">
        <f t="shared" si="36"/>
        <v>34599</v>
      </c>
    </row>
    <row r="168" spans="2:14">
      <c r="B168" s="3" t="s">
        <v>7</v>
      </c>
      <c r="C168" s="3">
        <f t="shared" si="33"/>
        <v>241799.33333333331</v>
      </c>
      <c r="D168" s="3">
        <f t="shared" si="33"/>
        <v>344752.33333333331</v>
      </c>
      <c r="E168" s="3">
        <f t="shared" si="34"/>
        <v>184182</v>
      </c>
      <c r="F168" s="3">
        <f t="shared" si="34"/>
        <v>98404.666666666657</v>
      </c>
      <c r="G168" s="3">
        <f t="shared" si="34"/>
        <v>55977</v>
      </c>
      <c r="I168" s="3">
        <f t="shared" si="35"/>
        <v>80804.666666666657</v>
      </c>
      <c r="J168" s="3">
        <f t="shared" si="35"/>
        <v>57346.666666666657</v>
      </c>
      <c r="K168" s="3">
        <f t="shared" si="35"/>
        <v>16995.666666666664</v>
      </c>
      <c r="L168" s="3">
        <f t="shared" si="35"/>
        <v>6462.333333333333</v>
      </c>
      <c r="N168" s="3">
        <f t="shared" si="36"/>
        <v>52595</v>
      </c>
    </row>
    <row r="169" spans="2:14">
      <c r="B169" s="3" t="s">
        <v>8</v>
      </c>
      <c r="C169" s="3">
        <f t="shared" si="33"/>
        <v>66569.333333333328</v>
      </c>
      <c r="D169" s="3">
        <f t="shared" si="33"/>
        <v>92162</v>
      </c>
      <c r="E169" s="3">
        <f t="shared" si="34"/>
        <v>67704.666666666657</v>
      </c>
      <c r="F169" s="3">
        <f t="shared" si="34"/>
        <v>19529</v>
      </c>
      <c r="G169" s="3">
        <f t="shared" si="34"/>
        <v>2923.6666666666665</v>
      </c>
      <c r="I169" s="3">
        <f t="shared" si="35"/>
        <v>22995</v>
      </c>
      <c r="J169" s="3">
        <f t="shared" si="35"/>
        <v>18314</v>
      </c>
      <c r="K169" s="3">
        <f t="shared" si="35"/>
        <v>2974.333333333333</v>
      </c>
      <c r="L169" s="3">
        <f t="shared" si="35"/>
        <v>1706.6666666666665</v>
      </c>
      <c r="N169" s="3">
        <f t="shared" si="36"/>
        <v>18576.666666666664</v>
      </c>
    </row>
    <row r="170" spans="2:14">
      <c r="B170" s="3" t="s">
        <v>9</v>
      </c>
      <c r="C170" s="3">
        <f t="shared" si="33"/>
        <v>24929</v>
      </c>
      <c r="D170" s="3">
        <f t="shared" si="33"/>
        <v>33821</v>
      </c>
      <c r="E170" s="3">
        <f t="shared" si="34"/>
        <v>20733.333333333332</v>
      </c>
      <c r="F170" s="3">
        <f t="shared" si="34"/>
        <v>12718.999999999998</v>
      </c>
      <c r="G170" s="3">
        <f t="shared" si="34"/>
        <v>0</v>
      </c>
      <c r="I170" s="3">
        <f t="shared" si="35"/>
        <v>8721</v>
      </c>
      <c r="J170" s="3">
        <f t="shared" si="35"/>
        <v>6620.6666666666661</v>
      </c>
      <c r="K170" s="3">
        <f t="shared" si="35"/>
        <v>1991.3333333333333</v>
      </c>
      <c r="L170" s="3">
        <f t="shared" si="35"/>
        <v>109</v>
      </c>
      <c r="N170" s="3">
        <f t="shared" si="36"/>
        <v>12897.666666666666</v>
      </c>
    </row>
    <row r="171" spans="2:14">
      <c r="B171" s="3" t="s">
        <v>50</v>
      </c>
      <c r="C171" s="3">
        <f t="shared" si="33"/>
        <v>74347</v>
      </c>
      <c r="D171" s="3">
        <f t="shared" si="33"/>
        <v>104016.66666666666</v>
      </c>
      <c r="E171" s="3">
        <f t="shared" si="34"/>
        <v>48621.333333333328</v>
      </c>
      <c r="F171" s="3">
        <f t="shared" si="34"/>
        <v>53639.333333333328</v>
      </c>
      <c r="G171" s="3">
        <f t="shared" si="34"/>
        <v>841.33333333333326</v>
      </c>
      <c r="I171" s="3">
        <f t="shared" si="35"/>
        <v>36637</v>
      </c>
      <c r="J171" s="3">
        <f t="shared" si="35"/>
        <v>20485.666666666664</v>
      </c>
      <c r="K171" s="3">
        <f t="shared" si="35"/>
        <v>15648.333333333332</v>
      </c>
      <c r="L171" s="3">
        <f t="shared" si="35"/>
        <v>503</v>
      </c>
      <c r="N171" s="3">
        <f t="shared" si="36"/>
        <v>28671.666666666664</v>
      </c>
    </row>
    <row r="172" spans="2:14">
      <c r="B172" s="3" t="s">
        <v>10</v>
      </c>
      <c r="C172" s="3">
        <f t="shared" si="33"/>
        <v>11963</v>
      </c>
      <c r="D172" s="3">
        <f t="shared" si="33"/>
        <v>16098.666666666664</v>
      </c>
      <c r="E172" s="3">
        <f t="shared" si="34"/>
        <v>10643.666666666666</v>
      </c>
      <c r="F172" s="3">
        <f t="shared" si="34"/>
        <v>4615.6666666666661</v>
      </c>
      <c r="G172" s="3">
        <f t="shared" si="34"/>
        <v>611.33333333333326</v>
      </c>
      <c r="I172" s="3">
        <f t="shared" si="35"/>
        <v>5617</v>
      </c>
      <c r="J172" s="3">
        <f t="shared" si="35"/>
        <v>4507</v>
      </c>
      <c r="K172" s="3">
        <f t="shared" si="35"/>
        <v>1064.3333333333333</v>
      </c>
      <c r="L172" s="3">
        <f t="shared" si="35"/>
        <v>45.666666666666664</v>
      </c>
      <c r="N172" s="3">
        <f t="shared" si="36"/>
        <v>4962.333333333333</v>
      </c>
    </row>
    <row r="173" spans="2:14">
      <c r="B173" s="3" t="s">
        <v>11</v>
      </c>
      <c r="C173" s="3">
        <f>C144+C145</f>
        <v>8484.6666666666661</v>
      </c>
      <c r="D173" s="3">
        <f>D144+D145</f>
        <v>11713.333333333332</v>
      </c>
      <c r="E173" s="3">
        <f>E144+E145</f>
        <v>9735</v>
      </c>
      <c r="F173" s="3">
        <f>F144+F145</f>
        <v>1580.6666666666665</v>
      </c>
      <c r="G173" s="3">
        <f>G144+G145</f>
        <v>117.66666666666666</v>
      </c>
      <c r="I173" s="3">
        <f>I144+I145</f>
        <v>4328.6666666666661</v>
      </c>
      <c r="J173" s="3">
        <f>J144+J145</f>
        <v>4056.9999999999995</v>
      </c>
      <c r="K173" s="3">
        <f>K144+K145</f>
        <v>271.66666666666663</v>
      </c>
      <c r="L173" s="3">
        <f>L144+L145</f>
        <v>0</v>
      </c>
      <c r="N173" s="3">
        <f>N144+N145</f>
        <v>2472.333333333333</v>
      </c>
    </row>
    <row r="174" spans="2:14" ht="13.5" thickBot="1">
      <c r="B174" s="78" t="s">
        <v>29</v>
      </c>
      <c r="C174" s="71">
        <f>SUM(C156:C173)</f>
        <v>1812491.333333333</v>
      </c>
      <c r="D174" s="71">
        <f>SUM(D156:D173)</f>
        <v>2504725.333333333</v>
      </c>
      <c r="E174" s="71">
        <f>SUM(E156:E173)</f>
        <v>1684258.6666666665</v>
      </c>
      <c r="F174" s="71">
        <f>SUM(F156:F173)</f>
        <v>623153.66666666651</v>
      </c>
      <c r="G174" s="71">
        <f>SUM(G156:G173)</f>
        <v>158751</v>
      </c>
      <c r="I174" s="71">
        <f>SUM(I156:I173)</f>
        <v>757536.99999999977</v>
      </c>
      <c r="J174" s="71">
        <f>SUM(J156:J173)</f>
        <v>589311.66666666651</v>
      </c>
      <c r="K174" s="71">
        <f>SUM(K156:K173)</f>
        <v>132555.33333333331</v>
      </c>
      <c r="L174" s="71">
        <f>SUM(L156:L173)</f>
        <v>35669.999999999993</v>
      </c>
      <c r="N174" s="71">
        <f>SUM(N156:N173)</f>
        <v>497869</v>
      </c>
    </row>
  </sheetData>
  <pageMargins left="0.75" right="0.75" top="1" bottom="1" header="0.5" footer="0.5"/>
  <pageSetup paperSize="9" orientation="portrait" horizontalDpi="4294967292" verticalDpi="4294967292" r:id="rId1"/>
  <headerFooter alignWithMargins="0"/>
  <ignoredErrors>
    <ignoredError sqref="C16:C20 C21:C35" formulaRange="1"/>
  </ignoredErrors>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8">
    <tabColor theme="6"/>
  </sheetPr>
  <dimension ref="B2:F111"/>
  <sheetViews>
    <sheetView topLeftCell="A85" zoomScaleNormal="100" workbookViewId="0">
      <selection activeCell="C91" sqref="C91"/>
    </sheetView>
  </sheetViews>
  <sheetFormatPr baseColWidth="10" defaultRowHeight="12.75"/>
  <cols>
    <col min="1" max="1" width="5.375" style="1" customWidth="1"/>
    <col min="2" max="2" width="18.25" style="1" customWidth="1"/>
    <col min="3" max="16384" width="11" style="1"/>
  </cols>
  <sheetData>
    <row r="2" spans="2:6">
      <c r="B2" s="13" t="s">
        <v>211</v>
      </c>
    </row>
    <row r="3" spans="2:6">
      <c r="B3" s="1" t="s">
        <v>28</v>
      </c>
    </row>
    <row r="5" spans="2:6">
      <c r="B5" s="1" t="s">
        <v>1</v>
      </c>
    </row>
    <row r="6" spans="2:6">
      <c r="B6" s="1" t="s">
        <v>179</v>
      </c>
    </row>
    <row r="7" spans="2:6">
      <c r="B7" s="1" t="s">
        <v>139</v>
      </c>
    </row>
    <row r="8" spans="2:6" ht="15.75">
      <c r="B8" s="113" t="s">
        <v>140</v>
      </c>
    </row>
    <row r="10" spans="2:6">
      <c r="B10" s="46" t="str">
        <f>+Infantil_primaria!B10</f>
        <v>Curso 2012-13</v>
      </c>
    </row>
    <row r="11" spans="2:6">
      <c r="B11" s="46"/>
    </row>
    <row r="12" spans="2:6">
      <c r="B12" s="46"/>
      <c r="D12" s="13" t="s">
        <v>244</v>
      </c>
    </row>
    <row r="14" spans="2:6" s="13" customFormat="1" ht="39" thickBot="1">
      <c r="B14" s="62" t="str">
        <f>+Infantil_primaria!B14</f>
        <v>2012-13</v>
      </c>
      <c r="C14" s="114" t="s">
        <v>59</v>
      </c>
      <c r="D14" s="114" t="s">
        <v>232</v>
      </c>
      <c r="E14" s="114" t="s">
        <v>231</v>
      </c>
      <c r="F14" s="114" t="s">
        <v>233</v>
      </c>
    </row>
    <row r="15" spans="2:6">
      <c r="B15" s="1" t="s">
        <v>33</v>
      </c>
      <c r="C15" s="19">
        <f>SUM(D15:F15)</f>
        <v>33022</v>
      </c>
      <c r="D15" s="57">
        <v>18703</v>
      </c>
      <c r="E15" s="57">
        <v>14234</v>
      </c>
      <c r="F15" s="57">
        <v>85</v>
      </c>
    </row>
    <row r="16" spans="2:6">
      <c r="B16" s="1" t="s">
        <v>34</v>
      </c>
      <c r="C16" s="19">
        <f t="shared" ref="C16:C34" si="0">SUM(D16:F16)</f>
        <v>6638</v>
      </c>
      <c r="D16" s="57">
        <v>4055</v>
      </c>
      <c r="E16" s="57">
        <v>2583</v>
      </c>
      <c r="F16" s="57">
        <v>0</v>
      </c>
    </row>
    <row r="17" spans="2:6">
      <c r="B17" s="1" t="s">
        <v>35</v>
      </c>
      <c r="C17" s="19">
        <f t="shared" si="0"/>
        <v>926</v>
      </c>
      <c r="D17" s="57">
        <v>481</v>
      </c>
      <c r="E17" s="57">
        <v>445</v>
      </c>
      <c r="F17" s="57">
        <v>0</v>
      </c>
    </row>
    <row r="18" spans="2:6">
      <c r="B18" s="1" t="s">
        <v>36</v>
      </c>
      <c r="C18" s="19">
        <f t="shared" si="0"/>
        <v>600</v>
      </c>
      <c r="D18" s="57">
        <v>393</v>
      </c>
      <c r="E18" s="57">
        <v>207</v>
      </c>
      <c r="F18" s="57">
        <v>0</v>
      </c>
    </row>
    <row r="19" spans="2:6">
      <c r="B19" s="1" t="s">
        <v>37</v>
      </c>
      <c r="C19" s="19">
        <f t="shared" si="0"/>
        <v>634</v>
      </c>
      <c r="D19" s="57">
        <v>181</v>
      </c>
      <c r="E19" s="57">
        <v>453</v>
      </c>
      <c r="F19" s="57">
        <v>0</v>
      </c>
    </row>
    <row r="20" spans="2:6">
      <c r="B20" s="1" t="s">
        <v>38</v>
      </c>
      <c r="C20" s="19">
        <f t="shared" si="0"/>
        <v>1656</v>
      </c>
      <c r="D20" s="57">
        <v>1241</v>
      </c>
      <c r="E20" s="57">
        <v>380</v>
      </c>
      <c r="F20" s="57">
        <v>35</v>
      </c>
    </row>
    <row r="21" spans="2:6">
      <c r="B21" s="1" t="s">
        <v>40</v>
      </c>
      <c r="C21" s="19">
        <f t="shared" si="0"/>
        <v>327</v>
      </c>
      <c r="D21" s="57">
        <v>134</v>
      </c>
      <c r="E21" s="57">
        <v>193</v>
      </c>
      <c r="F21" s="57">
        <v>0</v>
      </c>
    </row>
    <row r="22" spans="2:6">
      <c r="B22" s="1" t="s">
        <v>41</v>
      </c>
      <c r="C22" s="19">
        <f t="shared" si="0"/>
        <v>1261</v>
      </c>
      <c r="D22" s="57">
        <v>810</v>
      </c>
      <c r="E22" s="57">
        <v>451</v>
      </c>
      <c r="F22" s="57">
        <v>0</v>
      </c>
    </row>
    <row r="23" spans="2:6">
      <c r="B23" s="1" t="s">
        <v>42</v>
      </c>
      <c r="C23" s="19">
        <f t="shared" si="0"/>
        <v>1354</v>
      </c>
      <c r="D23" s="57">
        <v>855</v>
      </c>
      <c r="E23" s="57">
        <v>499</v>
      </c>
      <c r="F23" s="57">
        <v>0</v>
      </c>
    </row>
    <row r="24" spans="2:6">
      <c r="B24" s="1" t="s">
        <v>43</v>
      </c>
      <c r="C24" s="19">
        <f t="shared" si="0"/>
        <v>6744</v>
      </c>
      <c r="D24" s="57">
        <v>2856</v>
      </c>
      <c r="E24" s="57">
        <v>3888</v>
      </c>
      <c r="F24" s="57">
        <v>0</v>
      </c>
    </row>
    <row r="25" spans="2:6">
      <c r="B25" s="1" t="s">
        <v>44</v>
      </c>
      <c r="C25" s="19">
        <f t="shared" si="0"/>
        <v>2929</v>
      </c>
      <c r="D25" s="57">
        <v>2339</v>
      </c>
      <c r="E25" s="57">
        <v>568</v>
      </c>
      <c r="F25" s="57">
        <v>22</v>
      </c>
    </row>
    <row r="26" spans="2:6">
      <c r="B26" s="1" t="s">
        <v>45</v>
      </c>
      <c r="C26" s="19">
        <f t="shared" si="0"/>
        <v>697</v>
      </c>
      <c r="D26" s="57">
        <v>328</v>
      </c>
      <c r="E26" s="57">
        <v>369</v>
      </c>
      <c r="F26" s="57">
        <v>0</v>
      </c>
    </row>
    <row r="27" spans="2:6">
      <c r="B27" s="1" t="s">
        <v>46</v>
      </c>
      <c r="C27" s="19">
        <f t="shared" si="0"/>
        <v>1299</v>
      </c>
      <c r="D27" s="57">
        <v>540</v>
      </c>
      <c r="E27" s="57">
        <v>759</v>
      </c>
      <c r="F27" s="57">
        <v>0</v>
      </c>
    </row>
    <row r="28" spans="2:6">
      <c r="B28" s="1" t="s">
        <v>47</v>
      </c>
      <c r="C28" s="19">
        <f t="shared" si="0"/>
        <v>4721</v>
      </c>
      <c r="D28" s="57">
        <v>2479</v>
      </c>
      <c r="E28" s="57">
        <v>2236</v>
      </c>
      <c r="F28" s="57">
        <v>6</v>
      </c>
    </row>
    <row r="29" spans="2:6">
      <c r="B29" s="1" t="s">
        <v>48</v>
      </c>
      <c r="C29" s="19">
        <f t="shared" si="0"/>
        <v>1174</v>
      </c>
      <c r="D29" s="57">
        <v>834</v>
      </c>
      <c r="E29" s="57">
        <v>340</v>
      </c>
      <c r="F29" s="57">
        <v>0</v>
      </c>
    </row>
    <row r="30" spans="2:6">
      <c r="B30" s="1" t="s">
        <v>49</v>
      </c>
      <c r="C30" s="19">
        <f t="shared" si="0"/>
        <v>514</v>
      </c>
      <c r="D30" s="57">
        <v>303</v>
      </c>
      <c r="E30" s="57">
        <v>189</v>
      </c>
      <c r="F30" s="57">
        <v>22</v>
      </c>
    </row>
    <row r="31" spans="2:6">
      <c r="B31" s="1" t="s">
        <v>50</v>
      </c>
      <c r="C31" s="19">
        <f t="shared" si="0"/>
        <v>1164</v>
      </c>
      <c r="D31" s="57">
        <v>545</v>
      </c>
      <c r="E31" s="57">
        <v>619</v>
      </c>
      <c r="F31" s="57">
        <v>0</v>
      </c>
    </row>
    <row r="32" spans="2:6">
      <c r="B32" s="1" t="s">
        <v>51</v>
      </c>
      <c r="C32" s="19">
        <f t="shared" si="0"/>
        <v>192</v>
      </c>
      <c r="D32" s="57">
        <v>137</v>
      </c>
      <c r="E32" s="57">
        <v>55</v>
      </c>
      <c r="F32" s="57">
        <v>0</v>
      </c>
    </row>
    <row r="33" spans="2:6">
      <c r="B33" s="10" t="s">
        <v>52</v>
      </c>
      <c r="C33" s="19">
        <f t="shared" si="0"/>
        <v>111</v>
      </c>
      <c r="D33" s="111">
        <v>111</v>
      </c>
      <c r="E33" s="111">
        <v>0</v>
      </c>
      <c r="F33" s="111">
        <v>0</v>
      </c>
    </row>
    <row r="34" spans="2:6" ht="13.5" thickBot="1">
      <c r="B34" s="65" t="s">
        <v>0</v>
      </c>
      <c r="C34" s="65">
        <f t="shared" si="0"/>
        <v>81</v>
      </c>
      <c r="D34" s="112">
        <v>81</v>
      </c>
      <c r="E34" s="112">
        <v>0</v>
      </c>
      <c r="F34" s="112">
        <v>0</v>
      </c>
    </row>
    <row r="37" spans="2:6">
      <c r="B37" s="46" t="str">
        <f>+Infantil_primaria!B37</f>
        <v>Curso 2013-14</v>
      </c>
    </row>
    <row r="38" spans="2:6">
      <c r="B38" s="46"/>
    </row>
    <row r="39" spans="2:6">
      <c r="B39" s="46"/>
      <c r="D39" s="13" t="s">
        <v>244</v>
      </c>
    </row>
    <row r="41" spans="2:6" s="13" customFormat="1" ht="39" thickBot="1">
      <c r="B41" s="62" t="str">
        <f>+Infantil_primaria!B40</f>
        <v>2013-14</v>
      </c>
      <c r="C41" s="114" t="s">
        <v>59</v>
      </c>
      <c r="D41" s="114" t="s">
        <v>232</v>
      </c>
      <c r="E41" s="114" t="s">
        <v>231</v>
      </c>
      <c r="F41" s="114" t="s">
        <v>233</v>
      </c>
    </row>
    <row r="42" spans="2:6">
      <c r="B42" s="1" t="s">
        <v>33</v>
      </c>
      <c r="C42" s="19">
        <f>SUM(D42:F42)</f>
        <v>33752</v>
      </c>
      <c r="D42" s="57">
        <v>19307</v>
      </c>
      <c r="E42" s="57">
        <v>14387</v>
      </c>
      <c r="F42" s="57">
        <v>58</v>
      </c>
    </row>
    <row r="43" spans="2:6">
      <c r="B43" s="1" t="s">
        <v>34</v>
      </c>
      <c r="C43" s="19">
        <f t="shared" ref="C43:C61" si="1">SUM(D43:F43)</f>
        <v>6815</v>
      </c>
      <c r="D43" s="57">
        <v>4261</v>
      </c>
      <c r="E43" s="57">
        <v>2554</v>
      </c>
      <c r="F43" s="57">
        <v>0</v>
      </c>
    </row>
    <row r="44" spans="2:6">
      <c r="B44" s="1" t="s">
        <v>35</v>
      </c>
      <c r="C44" s="19">
        <f t="shared" si="1"/>
        <v>933</v>
      </c>
      <c r="D44" s="57">
        <v>496</v>
      </c>
      <c r="E44" s="57">
        <v>437</v>
      </c>
      <c r="F44" s="57">
        <v>0</v>
      </c>
    </row>
    <row r="45" spans="2:6">
      <c r="B45" s="1" t="s">
        <v>36</v>
      </c>
      <c r="C45" s="19">
        <f t="shared" si="1"/>
        <v>625</v>
      </c>
      <c r="D45" s="57">
        <v>427</v>
      </c>
      <c r="E45" s="57">
        <v>198</v>
      </c>
      <c r="F45" s="57">
        <v>0</v>
      </c>
    </row>
    <row r="46" spans="2:6">
      <c r="B46" s="1" t="s">
        <v>37</v>
      </c>
      <c r="C46" s="19">
        <f t="shared" si="1"/>
        <v>644</v>
      </c>
      <c r="D46" s="57">
        <v>201</v>
      </c>
      <c r="E46" s="57">
        <v>443</v>
      </c>
      <c r="F46" s="57">
        <v>0</v>
      </c>
    </row>
    <row r="47" spans="2:6">
      <c r="B47" s="1" t="s">
        <v>38</v>
      </c>
      <c r="C47" s="19">
        <f t="shared" si="1"/>
        <v>1696</v>
      </c>
      <c r="D47" s="57">
        <v>1258</v>
      </c>
      <c r="E47" s="57">
        <v>421</v>
      </c>
      <c r="F47" s="57">
        <v>17</v>
      </c>
    </row>
    <row r="48" spans="2:6">
      <c r="B48" s="1" t="s">
        <v>40</v>
      </c>
      <c r="C48" s="19">
        <f t="shared" si="1"/>
        <v>358</v>
      </c>
      <c r="D48" s="57">
        <v>146</v>
      </c>
      <c r="E48" s="57">
        <v>212</v>
      </c>
      <c r="F48" s="57">
        <v>0</v>
      </c>
    </row>
    <row r="49" spans="2:6">
      <c r="B49" s="1" t="s">
        <v>41</v>
      </c>
      <c r="C49" s="19">
        <f t="shared" si="1"/>
        <v>1280</v>
      </c>
      <c r="D49" s="57">
        <v>827</v>
      </c>
      <c r="E49" s="57">
        <v>453</v>
      </c>
      <c r="F49" s="57">
        <v>0</v>
      </c>
    </row>
    <row r="50" spans="2:6">
      <c r="B50" s="1" t="s">
        <v>42</v>
      </c>
      <c r="C50" s="19">
        <f t="shared" si="1"/>
        <v>1368</v>
      </c>
      <c r="D50" s="57">
        <v>867</v>
      </c>
      <c r="E50" s="57">
        <v>501</v>
      </c>
      <c r="F50" s="57">
        <v>0</v>
      </c>
    </row>
    <row r="51" spans="2:6">
      <c r="B51" s="1" t="s">
        <v>43</v>
      </c>
      <c r="C51" s="19">
        <f t="shared" si="1"/>
        <v>6929</v>
      </c>
      <c r="D51" s="57">
        <v>2898</v>
      </c>
      <c r="E51" s="57">
        <v>4031</v>
      </c>
      <c r="F51" s="57">
        <v>0</v>
      </c>
    </row>
    <row r="52" spans="2:6">
      <c r="B52" s="1" t="s">
        <v>44</v>
      </c>
      <c r="C52" s="19">
        <f t="shared" si="1"/>
        <v>2922</v>
      </c>
      <c r="D52" s="57">
        <v>2339</v>
      </c>
      <c r="E52" s="57">
        <v>566</v>
      </c>
      <c r="F52" s="57">
        <v>17</v>
      </c>
    </row>
    <row r="53" spans="2:6">
      <c r="B53" s="1" t="s">
        <v>45</v>
      </c>
      <c r="C53" s="19">
        <f t="shared" si="1"/>
        <v>699</v>
      </c>
      <c r="D53" s="57">
        <v>349</v>
      </c>
      <c r="E53" s="57">
        <v>350</v>
      </c>
      <c r="F53" s="57">
        <v>0</v>
      </c>
    </row>
    <row r="54" spans="2:6">
      <c r="B54" s="1" t="s">
        <v>46</v>
      </c>
      <c r="C54" s="19">
        <f t="shared" si="1"/>
        <v>1262</v>
      </c>
      <c r="D54" s="57">
        <v>520</v>
      </c>
      <c r="E54" s="57">
        <v>742</v>
      </c>
      <c r="F54" s="57">
        <v>0</v>
      </c>
    </row>
    <row r="55" spans="2:6">
      <c r="B55" s="1" t="s">
        <v>47</v>
      </c>
      <c r="C55" s="19">
        <f t="shared" si="1"/>
        <v>4851</v>
      </c>
      <c r="D55" s="57">
        <v>2590</v>
      </c>
      <c r="E55" s="57">
        <v>2259</v>
      </c>
      <c r="F55" s="57">
        <v>2</v>
      </c>
    </row>
    <row r="56" spans="2:6">
      <c r="B56" s="1" t="s">
        <v>48</v>
      </c>
      <c r="C56" s="19">
        <f t="shared" si="1"/>
        <v>1203</v>
      </c>
      <c r="D56" s="57">
        <v>851</v>
      </c>
      <c r="E56" s="57">
        <v>352</v>
      </c>
      <c r="F56" s="57">
        <v>0</v>
      </c>
    </row>
    <row r="57" spans="2:6">
      <c r="B57" s="1" t="s">
        <v>49</v>
      </c>
      <c r="C57" s="19">
        <f t="shared" si="1"/>
        <v>569</v>
      </c>
      <c r="D57" s="57">
        <v>345</v>
      </c>
      <c r="E57" s="57">
        <v>202</v>
      </c>
      <c r="F57" s="57">
        <v>22</v>
      </c>
    </row>
    <row r="58" spans="2:6">
      <c r="B58" s="1" t="s">
        <v>50</v>
      </c>
      <c r="C58" s="19">
        <f t="shared" si="1"/>
        <v>1204</v>
      </c>
      <c r="D58" s="57">
        <v>591</v>
      </c>
      <c r="E58" s="57">
        <v>613</v>
      </c>
      <c r="F58" s="57">
        <v>0</v>
      </c>
    </row>
    <row r="59" spans="2:6">
      <c r="B59" s="10" t="s">
        <v>51</v>
      </c>
      <c r="C59" s="19">
        <f t="shared" si="1"/>
        <v>192</v>
      </c>
      <c r="D59" s="111">
        <v>139</v>
      </c>
      <c r="E59" s="111">
        <v>53</v>
      </c>
      <c r="F59" s="111">
        <v>0</v>
      </c>
    </row>
    <row r="60" spans="2:6">
      <c r="B60" s="10" t="s">
        <v>52</v>
      </c>
      <c r="C60" s="19">
        <f t="shared" si="1"/>
        <v>115</v>
      </c>
      <c r="D60" s="111">
        <v>115</v>
      </c>
      <c r="E60" s="111">
        <v>0</v>
      </c>
      <c r="F60" s="111">
        <v>0</v>
      </c>
    </row>
    <row r="61" spans="2:6" ht="13.5" thickBot="1">
      <c r="B61" s="65" t="s">
        <v>0</v>
      </c>
      <c r="C61" s="19">
        <f t="shared" si="1"/>
        <v>87</v>
      </c>
      <c r="D61" s="112">
        <v>87</v>
      </c>
      <c r="E61" s="112">
        <v>0</v>
      </c>
      <c r="F61" s="112">
        <v>0</v>
      </c>
    </row>
    <row r="64" spans="2:6">
      <c r="B64" s="46" t="str">
        <f>+Infantil_primaria!B64</f>
        <v>Alumnado medio durante 2013: ponderar curso 2012 -13 por 8/12 y 2013-14 por 4/12</v>
      </c>
    </row>
    <row r="65" spans="2:6">
      <c r="B65" s="13"/>
    </row>
    <row r="66" spans="2:6" s="13" customFormat="1" ht="26.25" thickBot="1">
      <c r="B66" s="62"/>
      <c r="C66" s="62" t="s">
        <v>29</v>
      </c>
      <c r="D66" s="62" t="s">
        <v>30</v>
      </c>
      <c r="E66" s="62" t="s">
        <v>31</v>
      </c>
      <c r="F66" s="62" t="s">
        <v>32</v>
      </c>
    </row>
    <row r="67" spans="2:6">
      <c r="B67" s="1" t="s">
        <v>33</v>
      </c>
      <c r="C67" s="19">
        <f t="shared" ref="C67:F86" si="2">(2/3)*C15+(1/3)*C42</f>
        <v>33265.333333333328</v>
      </c>
      <c r="D67" s="19">
        <f t="shared" si="2"/>
        <v>18904.333333333332</v>
      </c>
      <c r="E67" s="19">
        <f t="shared" si="2"/>
        <v>14284.999999999998</v>
      </c>
      <c r="F67" s="19">
        <f t="shared" si="2"/>
        <v>76</v>
      </c>
    </row>
    <row r="68" spans="2:6">
      <c r="B68" s="1" t="s">
        <v>34</v>
      </c>
      <c r="C68" s="19">
        <f t="shared" si="2"/>
        <v>6697</v>
      </c>
      <c r="D68" s="19">
        <f t="shared" si="2"/>
        <v>4123.6666666666661</v>
      </c>
      <c r="E68" s="19">
        <f t="shared" si="2"/>
        <v>2573.333333333333</v>
      </c>
      <c r="F68" s="19">
        <f t="shared" si="2"/>
        <v>0</v>
      </c>
    </row>
    <row r="69" spans="2:6">
      <c r="B69" s="1" t="s">
        <v>35</v>
      </c>
      <c r="C69" s="19">
        <f t="shared" si="2"/>
        <v>928.33333333333326</v>
      </c>
      <c r="D69" s="19">
        <f t="shared" si="2"/>
        <v>485.99999999999994</v>
      </c>
      <c r="E69" s="19">
        <f t="shared" si="2"/>
        <v>442.33333333333326</v>
      </c>
      <c r="F69" s="19">
        <f t="shared" si="2"/>
        <v>0</v>
      </c>
    </row>
    <row r="70" spans="2:6">
      <c r="B70" s="1" t="s">
        <v>36</v>
      </c>
      <c r="C70" s="19">
        <f t="shared" si="2"/>
        <v>608.33333333333326</v>
      </c>
      <c r="D70" s="19">
        <f t="shared" si="2"/>
        <v>404.33333333333331</v>
      </c>
      <c r="E70" s="19">
        <f t="shared" si="2"/>
        <v>204</v>
      </c>
      <c r="F70" s="19">
        <f t="shared" si="2"/>
        <v>0</v>
      </c>
    </row>
    <row r="71" spans="2:6">
      <c r="B71" s="1" t="s">
        <v>37</v>
      </c>
      <c r="C71" s="19">
        <f t="shared" si="2"/>
        <v>637.33333333333326</v>
      </c>
      <c r="D71" s="19">
        <f t="shared" si="2"/>
        <v>187.66666666666666</v>
      </c>
      <c r="E71" s="19">
        <f t="shared" si="2"/>
        <v>449.66666666666663</v>
      </c>
      <c r="F71" s="19">
        <f t="shared" si="2"/>
        <v>0</v>
      </c>
    </row>
    <row r="72" spans="2:6">
      <c r="B72" s="1" t="s">
        <v>38</v>
      </c>
      <c r="C72" s="19">
        <f t="shared" si="2"/>
        <v>1669.3333333333333</v>
      </c>
      <c r="D72" s="19">
        <f t="shared" si="2"/>
        <v>1246.6666666666665</v>
      </c>
      <c r="E72" s="19">
        <f t="shared" si="2"/>
        <v>393.66666666666663</v>
      </c>
      <c r="F72" s="19">
        <f t="shared" si="2"/>
        <v>29</v>
      </c>
    </row>
    <row r="73" spans="2:6">
      <c r="B73" s="1" t="s">
        <v>40</v>
      </c>
      <c r="C73" s="19">
        <f t="shared" si="2"/>
        <v>337.33333333333331</v>
      </c>
      <c r="D73" s="19">
        <f t="shared" si="2"/>
        <v>138</v>
      </c>
      <c r="E73" s="19">
        <f t="shared" si="2"/>
        <v>199.33333333333331</v>
      </c>
      <c r="F73" s="19">
        <f t="shared" si="2"/>
        <v>0</v>
      </c>
    </row>
    <row r="74" spans="2:6">
      <c r="B74" s="1" t="s">
        <v>41</v>
      </c>
      <c r="C74" s="19">
        <f t="shared" si="2"/>
        <v>1267.3333333333333</v>
      </c>
      <c r="D74" s="19">
        <f t="shared" si="2"/>
        <v>815.66666666666663</v>
      </c>
      <c r="E74" s="19">
        <f t="shared" si="2"/>
        <v>451.66666666666663</v>
      </c>
      <c r="F74" s="19">
        <f t="shared" si="2"/>
        <v>0</v>
      </c>
    </row>
    <row r="75" spans="2:6">
      <c r="B75" s="1" t="s">
        <v>42</v>
      </c>
      <c r="C75" s="19">
        <f t="shared" si="2"/>
        <v>1358.6666666666665</v>
      </c>
      <c r="D75" s="19">
        <f t="shared" si="2"/>
        <v>859</v>
      </c>
      <c r="E75" s="19">
        <f t="shared" si="2"/>
        <v>499.66666666666663</v>
      </c>
      <c r="F75" s="19">
        <f t="shared" si="2"/>
        <v>0</v>
      </c>
    </row>
    <row r="76" spans="2:6">
      <c r="B76" s="1" t="s">
        <v>43</v>
      </c>
      <c r="C76" s="19">
        <f t="shared" si="2"/>
        <v>6805.6666666666661</v>
      </c>
      <c r="D76" s="19">
        <f t="shared" si="2"/>
        <v>2870</v>
      </c>
      <c r="E76" s="19">
        <f t="shared" si="2"/>
        <v>3935.6666666666665</v>
      </c>
      <c r="F76" s="19">
        <f t="shared" si="2"/>
        <v>0</v>
      </c>
    </row>
    <row r="77" spans="2:6">
      <c r="B77" s="1" t="s">
        <v>44</v>
      </c>
      <c r="C77" s="19">
        <f t="shared" si="2"/>
        <v>2926.6666666666665</v>
      </c>
      <c r="D77" s="19">
        <f t="shared" si="2"/>
        <v>2339</v>
      </c>
      <c r="E77" s="19">
        <f t="shared" si="2"/>
        <v>567.33333333333326</v>
      </c>
      <c r="F77" s="19">
        <f t="shared" si="2"/>
        <v>20.333333333333332</v>
      </c>
    </row>
    <row r="78" spans="2:6">
      <c r="B78" s="1" t="s">
        <v>45</v>
      </c>
      <c r="C78" s="19">
        <f t="shared" si="2"/>
        <v>697.66666666666663</v>
      </c>
      <c r="D78" s="19">
        <f t="shared" si="2"/>
        <v>335</v>
      </c>
      <c r="E78" s="19">
        <f t="shared" si="2"/>
        <v>362.66666666666663</v>
      </c>
      <c r="F78" s="19">
        <f t="shared" si="2"/>
        <v>0</v>
      </c>
    </row>
    <row r="79" spans="2:6">
      <c r="B79" s="1" t="s">
        <v>46</v>
      </c>
      <c r="C79" s="19">
        <f t="shared" si="2"/>
        <v>1286.6666666666665</v>
      </c>
      <c r="D79" s="19">
        <f t="shared" si="2"/>
        <v>533.33333333333326</v>
      </c>
      <c r="E79" s="19">
        <f t="shared" si="2"/>
        <v>753.33333333333326</v>
      </c>
      <c r="F79" s="19">
        <f t="shared" si="2"/>
        <v>0</v>
      </c>
    </row>
    <row r="80" spans="2:6">
      <c r="B80" s="1" t="s">
        <v>47</v>
      </c>
      <c r="C80" s="19">
        <f t="shared" si="2"/>
        <v>4764.333333333333</v>
      </c>
      <c r="D80" s="19">
        <f t="shared" si="2"/>
        <v>2516</v>
      </c>
      <c r="E80" s="19">
        <f t="shared" si="2"/>
        <v>2243.6666666666665</v>
      </c>
      <c r="F80" s="19">
        <f t="shared" si="2"/>
        <v>4.666666666666667</v>
      </c>
    </row>
    <row r="81" spans="2:6">
      <c r="B81" s="1" t="s">
        <v>48</v>
      </c>
      <c r="C81" s="19">
        <f t="shared" si="2"/>
        <v>1183.6666666666665</v>
      </c>
      <c r="D81" s="19">
        <f t="shared" si="2"/>
        <v>839.66666666666663</v>
      </c>
      <c r="E81" s="19">
        <f t="shared" si="2"/>
        <v>344</v>
      </c>
      <c r="F81" s="19">
        <f t="shared" si="2"/>
        <v>0</v>
      </c>
    </row>
    <row r="82" spans="2:6">
      <c r="B82" s="1" t="s">
        <v>49</v>
      </c>
      <c r="C82" s="19">
        <f t="shared" si="2"/>
        <v>532.33333333333326</v>
      </c>
      <c r="D82" s="19">
        <f t="shared" si="2"/>
        <v>317</v>
      </c>
      <c r="E82" s="19">
        <f t="shared" si="2"/>
        <v>193.33333333333331</v>
      </c>
      <c r="F82" s="19">
        <f t="shared" si="2"/>
        <v>22</v>
      </c>
    </row>
    <row r="83" spans="2:6">
      <c r="B83" s="1" t="s">
        <v>50</v>
      </c>
      <c r="C83" s="19">
        <f t="shared" si="2"/>
        <v>1177.3333333333333</v>
      </c>
      <c r="D83" s="19">
        <f t="shared" si="2"/>
        <v>560.33333333333326</v>
      </c>
      <c r="E83" s="19">
        <f t="shared" si="2"/>
        <v>617</v>
      </c>
      <c r="F83" s="19">
        <f t="shared" si="2"/>
        <v>0</v>
      </c>
    </row>
    <row r="84" spans="2:6">
      <c r="B84" s="1" t="s">
        <v>51</v>
      </c>
      <c r="C84" s="19">
        <f t="shared" si="2"/>
        <v>192</v>
      </c>
      <c r="D84" s="19">
        <f t="shared" si="2"/>
        <v>137.66666666666666</v>
      </c>
      <c r="E84" s="19">
        <f t="shared" si="2"/>
        <v>54.333333333333329</v>
      </c>
      <c r="F84" s="19">
        <f t="shared" si="2"/>
        <v>0</v>
      </c>
    </row>
    <row r="85" spans="2:6">
      <c r="B85" s="10" t="s">
        <v>52</v>
      </c>
      <c r="C85" s="29">
        <f t="shared" si="2"/>
        <v>112.33333333333333</v>
      </c>
      <c r="D85" s="29">
        <f t="shared" si="2"/>
        <v>112.33333333333333</v>
      </c>
      <c r="E85" s="29">
        <f t="shared" si="2"/>
        <v>0</v>
      </c>
      <c r="F85" s="29">
        <f t="shared" si="2"/>
        <v>0</v>
      </c>
    </row>
    <row r="86" spans="2:6" ht="13.5" thickBot="1">
      <c r="B86" s="65" t="s">
        <v>0</v>
      </c>
      <c r="C86" s="68">
        <f t="shared" si="2"/>
        <v>83</v>
      </c>
      <c r="D86" s="68">
        <f t="shared" si="2"/>
        <v>83</v>
      </c>
      <c r="E86" s="68">
        <f t="shared" si="2"/>
        <v>0</v>
      </c>
      <c r="F86" s="68">
        <f t="shared" si="2"/>
        <v>0</v>
      </c>
    </row>
    <row r="89" spans="2:6">
      <c r="B89" s="13" t="s">
        <v>198</v>
      </c>
    </row>
    <row r="90" spans="2:6">
      <c r="B90" s="1" t="str">
        <f>+Infantil_primaria!B93</f>
        <v>Alumnado medio durante 2013, infantil y primeria</v>
      </c>
    </row>
    <row r="91" spans="2:6">
      <c r="C91" s="155" t="s">
        <v>212</v>
      </c>
    </row>
    <row r="92" spans="2:6" ht="26.25" thickBot="1">
      <c r="B92" s="73"/>
      <c r="C92" s="62" t="s">
        <v>29</v>
      </c>
      <c r="D92" s="62" t="s">
        <v>30</v>
      </c>
      <c r="E92" s="62" t="s">
        <v>31</v>
      </c>
      <c r="F92" s="62" t="s">
        <v>32</v>
      </c>
    </row>
    <row r="93" spans="2:6">
      <c r="B93" s="1" t="s">
        <v>34</v>
      </c>
      <c r="C93" s="3">
        <f>C68</f>
        <v>6697</v>
      </c>
      <c r="D93" s="3">
        <f>D68</f>
        <v>4123.6666666666661</v>
      </c>
      <c r="E93" s="3">
        <f>E68</f>
        <v>2573.333333333333</v>
      </c>
      <c r="F93" s="3">
        <f>F68</f>
        <v>0</v>
      </c>
    </row>
    <row r="94" spans="2:6">
      <c r="B94" s="1" t="s">
        <v>35</v>
      </c>
      <c r="C94" s="3">
        <f t="shared" ref="C94:F109" si="3">C69</f>
        <v>928.33333333333326</v>
      </c>
      <c r="D94" s="3">
        <f t="shared" si="3"/>
        <v>485.99999999999994</v>
      </c>
      <c r="E94" s="3">
        <f t="shared" si="3"/>
        <v>442.33333333333326</v>
      </c>
      <c r="F94" s="3">
        <f t="shared" si="3"/>
        <v>0</v>
      </c>
    </row>
    <row r="95" spans="2:6">
      <c r="B95" s="1" t="s">
        <v>3</v>
      </c>
      <c r="C95" s="3">
        <f t="shared" si="3"/>
        <v>608.33333333333326</v>
      </c>
      <c r="D95" s="3">
        <f t="shared" si="3"/>
        <v>404.33333333333331</v>
      </c>
      <c r="E95" s="3">
        <f t="shared" si="3"/>
        <v>204</v>
      </c>
      <c r="F95" s="3">
        <f t="shared" si="3"/>
        <v>0</v>
      </c>
    </row>
    <row r="96" spans="2:6">
      <c r="B96" s="1" t="s">
        <v>4</v>
      </c>
      <c r="C96" s="3">
        <f t="shared" si="3"/>
        <v>637.33333333333326</v>
      </c>
      <c r="D96" s="3">
        <f t="shared" si="3"/>
        <v>187.66666666666666</v>
      </c>
      <c r="E96" s="3">
        <f t="shared" si="3"/>
        <v>449.66666666666663</v>
      </c>
      <c r="F96" s="3">
        <f t="shared" si="3"/>
        <v>0</v>
      </c>
    </row>
    <row r="97" spans="2:6">
      <c r="B97" s="1" t="s">
        <v>38</v>
      </c>
      <c r="C97" s="3">
        <f t="shared" si="3"/>
        <v>1669.3333333333333</v>
      </c>
      <c r="D97" s="3">
        <f t="shared" si="3"/>
        <v>1246.6666666666665</v>
      </c>
      <c r="E97" s="3">
        <f t="shared" si="3"/>
        <v>393.66666666666663</v>
      </c>
      <c r="F97" s="3">
        <f t="shared" si="3"/>
        <v>29</v>
      </c>
    </row>
    <row r="98" spans="2:6">
      <c r="B98" s="1" t="s">
        <v>40</v>
      </c>
      <c r="C98" s="3">
        <f t="shared" si="3"/>
        <v>337.33333333333331</v>
      </c>
      <c r="D98" s="3">
        <f t="shared" si="3"/>
        <v>138</v>
      </c>
      <c r="E98" s="3">
        <f t="shared" si="3"/>
        <v>199.33333333333331</v>
      </c>
      <c r="F98" s="3">
        <f t="shared" si="3"/>
        <v>0</v>
      </c>
    </row>
    <row r="99" spans="2:6">
      <c r="B99" s="1" t="s">
        <v>41</v>
      </c>
      <c r="C99" s="3">
        <f t="shared" si="3"/>
        <v>1267.3333333333333</v>
      </c>
      <c r="D99" s="3">
        <f t="shared" si="3"/>
        <v>815.66666666666663</v>
      </c>
      <c r="E99" s="3">
        <f t="shared" si="3"/>
        <v>451.66666666666663</v>
      </c>
      <c r="F99" s="3">
        <f t="shared" si="3"/>
        <v>0</v>
      </c>
    </row>
    <row r="100" spans="2:6">
      <c r="B100" s="1" t="s">
        <v>5</v>
      </c>
      <c r="C100" s="3">
        <f t="shared" si="3"/>
        <v>1358.6666666666665</v>
      </c>
      <c r="D100" s="3">
        <f t="shared" si="3"/>
        <v>859</v>
      </c>
      <c r="E100" s="3">
        <f t="shared" si="3"/>
        <v>499.66666666666663</v>
      </c>
      <c r="F100" s="3">
        <f t="shared" si="3"/>
        <v>0</v>
      </c>
    </row>
    <row r="101" spans="2:6">
      <c r="B101" s="1" t="s">
        <v>43</v>
      </c>
      <c r="C101" s="3">
        <f t="shared" si="3"/>
        <v>6805.6666666666661</v>
      </c>
      <c r="D101" s="3">
        <f t="shared" si="3"/>
        <v>2870</v>
      </c>
      <c r="E101" s="3">
        <f t="shared" si="3"/>
        <v>3935.6666666666665</v>
      </c>
      <c r="F101" s="3">
        <f t="shared" si="3"/>
        <v>0</v>
      </c>
    </row>
    <row r="102" spans="2:6">
      <c r="B102" s="1" t="s">
        <v>6</v>
      </c>
      <c r="C102" s="3">
        <f t="shared" si="3"/>
        <v>2926.6666666666665</v>
      </c>
      <c r="D102" s="3">
        <f t="shared" si="3"/>
        <v>2339</v>
      </c>
      <c r="E102" s="3">
        <f t="shared" si="3"/>
        <v>567.33333333333326</v>
      </c>
      <c r="F102" s="3">
        <f t="shared" si="3"/>
        <v>20.333333333333332</v>
      </c>
    </row>
    <row r="103" spans="2:6">
      <c r="B103" s="1" t="s">
        <v>45</v>
      </c>
      <c r="C103" s="3">
        <f t="shared" si="3"/>
        <v>697.66666666666663</v>
      </c>
      <c r="D103" s="3">
        <f t="shared" si="3"/>
        <v>335</v>
      </c>
      <c r="E103" s="3">
        <f t="shared" si="3"/>
        <v>362.66666666666663</v>
      </c>
      <c r="F103" s="3">
        <f t="shared" si="3"/>
        <v>0</v>
      </c>
    </row>
    <row r="104" spans="2:6">
      <c r="B104" s="1" t="s">
        <v>46</v>
      </c>
      <c r="C104" s="3">
        <f t="shared" si="3"/>
        <v>1286.6666666666665</v>
      </c>
      <c r="D104" s="3">
        <f t="shared" si="3"/>
        <v>533.33333333333326</v>
      </c>
      <c r="E104" s="3">
        <f t="shared" si="3"/>
        <v>753.33333333333326</v>
      </c>
      <c r="F104" s="3">
        <f t="shared" si="3"/>
        <v>0</v>
      </c>
    </row>
    <row r="105" spans="2:6">
      <c r="B105" s="1" t="s">
        <v>7</v>
      </c>
      <c r="C105" s="3">
        <f t="shared" si="3"/>
        <v>4764.333333333333</v>
      </c>
      <c r="D105" s="3">
        <f t="shared" si="3"/>
        <v>2516</v>
      </c>
      <c r="E105" s="3">
        <f t="shared" si="3"/>
        <v>2243.6666666666665</v>
      </c>
      <c r="F105" s="3">
        <f t="shared" si="3"/>
        <v>4.666666666666667</v>
      </c>
    </row>
    <row r="106" spans="2:6">
      <c r="B106" s="1" t="s">
        <v>8</v>
      </c>
      <c r="C106" s="3">
        <f t="shared" si="3"/>
        <v>1183.6666666666665</v>
      </c>
      <c r="D106" s="3">
        <f t="shared" si="3"/>
        <v>839.66666666666663</v>
      </c>
      <c r="E106" s="3">
        <f t="shared" si="3"/>
        <v>344</v>
      </c>
      <c r="F106" s="3">
        <f t="shared" si="3"/>
        <v>0</v>
      </c>
    </row>
    <row r="107" spans="2:6">
      <c r="B107" s="1" t="s">
        <v>9</v>
      </c>
      <c r="C107" s="3">
        <f t="shared" si="3"/>
        <v>532.33333333333326</v>
      </c>
      <c r="D107" s="3">
        <f t="shared" si="3"/>
        <v>317</v>
      </c>
      <c r="E107" s="3">
        <f t="shared" si="3"/>
        <v>193.33333333333331</v>
      </c>
      <c r="F107" s="3">
        <f t="shared" si="3"/>
        <v>22</v>
      </c>
    </row>
    <row r="108" spans="2:6">
      <c r="B108" s="1" t="s">
        <v>50</v>
      </c>
      <c r="C108" s="3">
        <f t="shared" si="3"/>
        <v>1177.3333333333333</v>
      </c>
      <c r="D108" s="3">
        <f t="shared" si="3"/>
        <v>560.33333333333326</v>
      </c>
      <c r="E108" s="3">
        <f t="shared" si="3"/>
        <v>617</v>
      </c>
      <c r="F108" s="3">
        <f t="shared" si="3"/>
        <v>0</v>
      </c>
    </row>
    <row r="109" spans="2:6">
      <c r="B109" s="1" t="s">
        <v>10</v>
      </c>
      <c r="C109" s="3">
        <f t="shared" si="3"/>
        <v>192</v>
      </c>
      <c r="D109" s="3">
        <f t="shared" si="3"/>
        <v>137.66666666666666</v>
      </c>
      <c r="E109" s="3">
        <f t="shared" si="3"/>
        <v>54.333333333333329</v>
      </c>
      <c r="F109" s="3">
        <f t="shared" si="3"/>
        <v>0</v>
      </c>
    </row>
    <row r="110" spans="2:6">
      <c r="B110" s="10" t="s">
        <v>11</v>
      </c>
      <c r="C110" s="76">
        <f>C85+C86</f>
        <v>195.33333333333331</v>
      </c>
      <c r="D110" s="76">
        <f>D85+D86</f>
        <v>195.33333333333331</v>
      </c>
      <c r="E110" s="76">
        <f>E85+E86</f>
        <v>0</v>
      </c>
      <c r="F110" s="76">
        <f>F85+F86</f>
        <v>0</v>
      </c>
    </row>
    <row r="111" spans="2:6" ht="13.5" thickBot="1">
      <c r="B111" s="72" t="s">
        <v>29</v>
      </c>
      <c r="C111" s="71">
        <f>SUM(C93:C110)</f>
        <v>33265.333333333343</v>
      </c>
      <c r="D111" s="71">
        <f>SUM(D93:D110)</f>
        <v>18904.333333333336</v>
      </c>
      <c r="E111" s="71">
        <f>SUM(E93:E110)</f>
        <v>14285</v>
      </c>
      <c r="F111" s="71">
        <f>SUM(F93:F110)</f>
        <v>76</v>
      </c>
    </row>
  </sheetData>
  <hyperlinks>
    <hyperlink ref="B8" r:id="rId1"/>
  </hyperlinks>
  <pageMargins left="0.75" right="0.75" top="1" bottom="1" header="0.5" footer="0.5"/>
  <pageSetup paperSize="0" orientation="portrait" horizontalDpi="4294967292" verticalDpi="4294967292"/>
  <headerFooter alignWithMargins="0"/>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9">
    <tabColor theme="6"/>
  </sheetPr>
  <dimension ref="B2:S117"/>
  <sheetViews>
    <sheetView tabSelected="1" topLeftCell="A82" zoomScaleNormal="100" workbookViewId="0">
      <selection activeCell="F109" sqref="F109"/>
    </sheetView>
  </sheetViews>
  <sheetFormatPr baseColWidth="10" defaultRowHeight="12.75"/>
  <cols>
    <col min="1" max="1" width="4.375" style="1" customWidth="1"/>
    <col min="2" max="2" width="13.25" style="1" customWidth="1"/>
    <col min="3" max="3" width="11" style="1"/>
    <col min="4" max="4" width="15" style="1" customWidth="1"/>
    <col min="5" max="5" width="11" style="1"/>
    <col min="6" max="6" width="13.375" style="1" customWidth="1"/>
    <col min="7" max="16384" width="11" style="1"/>
  </cols>
  <sheetData>
    <row r="2" spans="2:19">
      <c r="B2" s="13" t="s">
        <v>205</v>
      </c>
    </row>
    <row r="4" spans="2:19">
      <c r="B4" s="1" t="s">
        <v>1</v>
      </c>
    </row>
    <row r="5" spans="2:19">
      <c r="B5" s="1" t="s">
        <v>282</v>
      </c>
    </row>
    <row r="6" spans="2:19">
      <c r="B6" s="1" t="s">
        <v>283</v>
      </c>
    </row>
    <row r="10" spans="2:19">
      <c r="B10" s="46" t="str">
        <f>+Infantil_primaria!B10</f>
        <v>Curso 2012-13</v>
      </c>
    </row>
    <row r="11" spans="2:19" s="13" customFormat="1" ht="67.5" customHeight="1">
      <c r="B11" s="15"/>
    </row>
    <row r="12" spans="2:19" ht="26.25" thickBot="1">
      <c r="B12" s="65"/>
      <c r="C12" s="114" t="s">
        <v>59</v>
      </c>
      <c r="D12" s="114" t="s">
        <v>153</v>
      </c>
      <c r="E12" s="81"/>
      <c r="F12" s="81"/>
      <c r="G12" s="114" t="s">
        <v>70</v>
      </c>
      <c r="I12" s="154"/>
      <c r="J12" s="154"/>
      <c r="K12" s="154"/>
      <c r="L12" s="154"/>
      <c r="M12" s="154"/>
    </row>
    <row r="13" spans="2:19">
      <c r="B13" s="1" t="s">
        <v>34</v>
      </c>
      <c r="C13" s="42">
        <v>277800</v>
      </c>
      <c r="D13" s="42">
        <v>254940</v>
      </c>
      <c r="E13" s="81"/>
      <c r="F13" s="1" t="s">
        <v>34</v>
      </c>
      <c r="G13" s="42">
        <v>25254.271568755386</v>
      </c>
      <c r="H13" s="100"/>
      <c r="O13" s="153"/>
      <c r="P13" s="153" t="e">
        <f t="shared" ref="P13:S13" si="0">+K13/K$31</f>
        <v>#DIV/0!</v>
      </c>
      <c r="Q13" s="153" t="e">
        <f t="shared" si="0"/>
        <v>#DIV/0!</v>
      </c>
      <c r="R13" s="153" t="e">
        <f t="shared" si="0"/>
        <v>#DIV/0!</v>
      </c>
      <c r="S13" s="153" t="e">
        <f t="shared" si="0"/>
        <v>#DIV/0!</v>
      </c>
    </row>
    <row r="14" spans="2:19">
      <c r="B14" s="1" t="s">
        <v>35</v>
      </c>
      <c r="C14" s="42">
        <v>39714</v>
      </c>
      <c r="D14" s="42">
        <v>33941</v>
      </c>
      <c r="E14" s="81"/>
      <c r="F14" s="1" t="s">
        <v>35</v>
      </c>
      <c r="G14" s="42">
        <v>6673.5331679109731</v>
      </c>
      <c r="H14" s="100"/>
      <c r="O14" s="153"/>
      <c r="P14" s="153" t="e">
        <f t="shared" ref="P14:P32" si="1">+K14/K$31</f>
        <v>#DIV/0!</v>
      </c>
      <c r="Q14" s="153" t="e">
        <f t="shared" ref="Q14:Q32" si="2">+L14/L$31</f>
        <v>#DIV/0!</v>
      </c>
      <c r="R14" s="153" t="e">
        <f t="shared" ref="R14:R32" si="3">+M14/M$31</f>
        <v>#DIV/0!</v>
      </c>
      <c r="S14" s="153" t="e">
        <f t="shared" ref="S14:S32" si="4">+N14/N$31</f>
        <v>#DIV/0!</v>
      </c>
    </row>
    <row r="15" spans="2:19">
      <c r="B15" s="1" t="s">
        <v>36</v>
      </c>
      <c r="C15" s="42">
        <v>28331</v>
      </c>
      <c r="D15" s="42">
        <v>24619</v>
      </c>
      <c r="E15" s="81"/>
      <c r="F15" s="1" t="s">
        <v>3</v>
      </c>
      <c r="G15" s="42">
        <v>4142.6668587820641</v>
      </c>
      <c r="H15" s="100"/>
      <c r="O15" s="153"/>
      <c r="P15" s="153" t="e">
        <f t="shared" si="1"/>
        <v>#DIV/0!</v>
      </c>
      <c r="Q15" s="153" t="e">
        <f t="shared" si="2"/>
        <v>#DIV/0!</v>
      </c>
      <c r="R15" s="153" t="e">
        <f t="shared" si="3"/>
        <v>#DIV/0!</v>
      </c>
      <c r="S15" s="153" t="e">
        <f t="shared" si="4"/>
        <v>#DIV/0!</v>
      </c>
    </row>
    <row r="16" spans="2:19">
      <c r="B16" s="1" t="s">
        <v>37</v>
      </c>
      <c r="C16" s="42">
        <v>18953</v>
      </c>
      <c r="D16" s="42">
        <v>14930</v>
      </c>
      <c r="E16" s="81"/>
      <c r="F16" s="1" t="s">
        <v>4</v>
      </c>
      <c r="G16" s="42">
        <v>6083.4966002164201</v>
      </c>
      <c r="H16" s="100"/>
      <c r="O16" s="153"/>
      <c r="P16" s="153" t="e">
        <f t="shared" si="1"/>
        <v>#DIV/0!</v>
      </c>
      <c r="Q16" s="153" t="e">
        <f t="shared" si="2"/>
        <v>#DIV/0!</v>
      </c>
      <c r="R16" s="153" t="e">
        <f t="shared" si="3"/>
        <v>#DIV/0!</v>
      </c>
      <c r="S16" s="153" t="e">
        <f t="shared" si="4"/>
        <v>#DIV/0!</v>
      </c>
    </row>
    <row r="17" spans="2:19">
      <c r="B17" s="1" t="s">
        <v>38</v>
      </c>
      <c r="C17" s="42">
        <v>51692</v>
      </c>
      <c r="D17" s="42">
        <v>44039</v>
      </c>
      <c r="E17" s="81"/>
      <c r="F17" s="1" t="s">
        <v>38</v>
      </c>
      <c r="G17" s="42">
        <v>8693.2753040625321</v>
      </c>
      <c r="H17" s="100"/>
      <c r="O17" s="153"/>
      <c r="P17" s="153" t="e">
        <f t="shared" si="1"/>
        <v>#DIV/0!</v>
      </c>
      <c r="Q17" s="153" t="e">
        <f t="shared" si="2"/>
        <v>#DIV/0!</v>
      </c>
      <c r="R17" s="153" t="e">
        <f t="shared" si="3"/>
        <v>#DIV/0!</v>
      </c>
      <c r="S17" s="153" t="e">
        <f t="shared" si="4"/>
        <v>#DIV/0!</v>
      </c>
    </row>
    <row r="18" spans="2:19">
      <c r="B18" s="1" t="s">
        <v>40</v>
      </c>
      <c r="C18" s="42">
        <v>14047</v>
      </c>
      <c r="D18" s="42">
        <v>11433</v>
      </c>
      <c r="E18" s="81"/>
      <c r="F18" s="1" t="s">
        <v>40</v>
      </c>
      <c r="G18" s="42">
        <v>2761.6109415524625</v>
      </c>
      <c r="H18" s="100"/>
      <c r="O18" s="153"/>
      <c r="P18" s="153" t="e">
        <f t="shared" si="1"/>
        <v>#DIV/0!</v>
      </c>
      <c r="Q18" s="153" t="e">
        <f t="shared" si="2"/>
        <v>#DIV/0!</v>
      </c>
      <c r="R18" s="153" t="e">
        <f t="shared" si="3"/>
        <v>#DIV/0!</v>
      </c>
      <c r="S18" s="153" t="e">
        <f t="shared" si="4"/>
        <v>#DIV/0!</v>
      </c>
    </row>
    <row r="19" spans="2:19">
      <c r="B19" s="1" t="s">
        <v>41</v>
      </c>
      <c r="C19" s="42">
        <v>36982</v>
      </c>
      <c r="D19" s="42">
        <v>28565</v>
      </c>
      <c r="E19" s="81"/>
      <c r="F19" s="1" t="s">
        <v>41</v>
      </c>
      <c r="G19" s="42">
        <v>9684.9036877044273</v>
      </c>
      <c r="H19" s="100"/>
      <c r="O19" s="153"/>
      <c r="P19" s="153" t="e">
        <f t="shared" si="1"/>
        <v>#DIV/0!</v>
      </c>
      <c r="Q19" s="153" t="e">
        <f t="shared" si="2"/>
        <v>#DIV/0!</v>
      </c>
      <c r="R19" s="153" t="e">
        <f t="shared" si="3"/>
        <v>#DIV/0!</v>
      </c>
      <c r="S19" s="153" t="e">
        <f t="shared" si="4"/>
        <v>#DIV/0!</v>
      </c>
    </row>
    <row r="20" spans="2:19">
      <c r="B20" s="1" t="s">
        <v>42</v>
      </c>
      <c r="C20" s="42">
        <v>95700</v>
      </c>
      <c r="D20" s="42">
        <v>87221</v>
      </c>
      <c r="E20" s="81"/>
      <c r="F20" s="1" t="s">
        <v>5</v>
      </c>
      <c r="G20" s="42">
        <v>9764.6867653289664</v>
      </c>
      <c r="H20" s="100"/>
      <c r="O20" s="153"/>
      <c r="P20" s="153" t="e">
        <f t="shared" si="1"/>
        <v>#DIV/0!</v>
      </c>
      <c r="Q20" s="153" t="e">
        <f t="shared" si="2"/>
        <v>#DIV/0!</v>
      </c>
      <c r="R20" s="153" t="e">
        <f t="shared" si="3"/>
        <v>#DIV/0!</v>
      </c>
      <c r="S20" s="153" t="e">
        <f t="shared" si="4"/>
        <v>#DIV/0!</v>
      </c>
    </row>
    <row r="21" spans="2:19">
      <c r="B21" s="1" t="s">
        <v>43</v>
      </c>
      <c r="C21" s="42">
        <v>251138</v>
      </c>
      <c r="D21" s="42">
        <v>197557</v>
      </c>
      <c r="E21" s="81"/>
      <c r="F21" s="1" t="s">
        <v>43</v>
      </c>
      <c r="G21" s="42">
        <v>41801.68393409971</v>
      </c>
      <c r="H21" s="100"/>
      <c r="O21" s="153"/>
      <c r="P21" s="153" t="e">
        <f t="shared" si="1"/>
        <v>#DIV/0!</v>
      </c>
      <c r="Q21" s="153" t="e">
        <f t="shared" si="2"/>
        <v>#DIV/0!</v>
      </c>
      <c r="R21" s="153" t="e">
        <f t="shared" si="3"/>
        <v>#DIV/0!</v>
      </c>
      <c r="S21" s="153" t="e">
        <f t="shared" si="4"/>
        <v>#DIV/0!</v>
      </c>
    </row>
    <row r="22" spans="2:19">
      <c r="B22" s="1" t="s">
        <v>44</v>
      </c>
      <c r="C22" s="42">
        <v>173410</v>
      </c>
      <c r="D22" s="42">
        <v>158872</v>
      </c>
      <c r="E22" s="81"/>
      <c r="F22" s="1" t="s">
        <v>6</v>
      </c>
      <c r="G22" s="42">
        <v>17108.596868878929</v>
      </c>
      <c r="H22" s="100"/>
      <c r="O22" s="153"/>
      <c r="P22" s="153" t="e">
        <f t="shared" si="1"/>
        <v>#DIV/0!</v>
      </c>
      <c r="Q22" s="153" t="e">
        <f t="shared" si="2"/>
        <v>#DIV/0!</v>
      </c>
      <c r="R22" s="153" t="e">
        <f t="shared" si="3"/>
        <v>#DIV/0!</v>
      </c>
      <c r="S22" s="153" t="e">
        <f t="shared" si="4"/>
        <v>#DIV/0!</v>
      </c>
    </row>
    <row r="23" spans="2:19">
      <c r="B23" s="1" t="s">
        <v>45</v>
      </c>
      <c r="C23" s="42">
        <v>27952</v>
      </c>
      <c r="D23" s="42">
        <v>24344</v>
      </c>
      <c r="E23" s="81"/>
      <c r="F23" s="1" t="s">
        <v>45</v>
      </c>
      <c r="G23" s="42">
        <v>3934.4693670297384</v>
      </c>
      <c r="H23" s="100"/>
      <c r="O23" s="153"/>
      <c r="P23" s="153" t="e">
        <f t="shared" si="1"/>
        <v>#DIV/0!</v>
      </c>
      <c r="Q23" s="153" t="e">
        <f t="shared" si="2"/>
        <v>#DIV/0!</v>
      </c>
      <c r="R23" s="153" t="e">
        <f t="shared" si="3"/>
        <v>#DIV/0!</v>
      </c>
      <c r="S23" s="153" t="e">
        <f t="shared" si="4"/>
        <v>#DIV/0!</v>
      </c>
    </row>
    <row r="24" spans="2:19">
      <c r="B24" s="1" t="s">
        <v>46</v>
      </c>
      <c r="C24" s="42">
        <v>77790</v>
      </c>
      <c r="D24" s="42">
        <v>67147</v>
      </c>
      <c r="E24" s="81"/>
      <c r="F24" s="1" t="s">
        <v>46</v>
      </c>
      <c r="G24" s="42">
        <v>11992.194293751309</v>
      </c>
      <c r="H24" s="100"/>
      <c r="O24" s="153"/>
      <c r="P24" s="153" t="e">
        <f t="shared" si="1"/>
        <v>#DIV/0!</v>
      </c>
      <c r="Q24" s="153" t="e">
        <f t="shared" si="2"/>
        <v>#DIV/0!</v>
      </c>
      <c r="R24" s="153" t="e">
        <f t="shared" si="3"/>
        <v>#DIV/0!</v>
      </c>
      <c r="S24" s="153" t="e">
        <f t="shared" si="4"/>
        <v>#DIV/0!</v>
      </c>
    </row>
    <row r="25" spans="2:19">
      <c r="B25" s="1" t="s">
        <v>47</v>
      </c>
      <c r="C25" s="42">
        <v>319484</v>
      </c>
      <c r="D25" s="42">
        <v>270421</v>
      </c>
      <c r="E25" s="81"/>
      <c r="F25" s="1" t="s">
        <v>7</v>
      </c>
      <c r="G25" s="42">
        <v>39469.66162795265</v>
      </c>
      <c r="H25" s="100"/>
      <c r="O25" s="153"/>
      <c r="P25" s="153" t="e">
        <f t="shared" si="1"/>
        <v>#DIV/0!</v>
      </c>
      <c r="Q25" s="153" t="e">
        <f t="shared" si="2"/>
        <v>#DIV/0!</v>
      </c>
      <c r="R25" s="153" t="e">
        <f t="shared" si="3"/>
        <v>#DIV/0!</v>
      </c>
      <c r="S25" s="153" t="e">
        <f t="shared" si="4"/>
        <v>#DIV/0!</v>
      </c>
    </row>
    <row r="26" spans="2:19">
      <c r="B26" s="1" t="s">
        <v>48</v>
      </c>
      <c r="C26" s="42">
        <v>54121</v>
      </c>
      <c r="D26" s="42">
        <v>49638</v>
      </c>
      <c r="E26" s="81"/>
      <c r="F26" s="1" t="s">
        <v>8</v>
      </c>
      <c r="G26" s="42">
        <v>5047.3907313583841</v>
      </c>
      <c r="H26" s="100"/>
      <c r="O26" s="153"/>
      <c r="P26" s="153" t="e">
        <f t="shared" si="1"/>
        <v>#DIV/0!</v>
      </c>
      <c r="Q26" s="153" t="e">
        <f t="shared" si="2"/>
        <v>#DIV/0!</v>
      </c>
      <c r="R26" s="153" t="e">
        <f t="shared" si="3"/>
        <v>#DIV/0!</v>
      </c>
      <c r="S26" s="153" t="e">
        <f t="shared" si="4"/>
        <v>#DIV/0!</v>
      </c>
    </row>
    <row r="27" spans="2:19">
      <c r="B27" s="1" t="s">
        <v>49</v>
      </c>
      <c r="C27" s="42">
        <v>21878</v>
      </c>
      <c r="D27" s="42">
        <v>17846</v>
      </c>
      <c r="E27" s="81"/>
      <c r="F27" s="1" t="s">
        <v>9</v>
      </c>
      <c r="G27" s="42">
        <v>3857.1251566393512</v>
      </c>
      <c r="H27" s="100"/>
      <c r="O27" s="153"/>
      <c r="P27" s="153" t="e">
        <f t="shared" si="1"/>
        <v>#DIV/0!</v>
      </c>
      <c r="Q27" s="153" t="e">
        <f t="shared" si="2"/>
        <v>#DIV/0!</v>
      </c>
      <c r="R27" s="153" t="e">
        <f t="shared" si="3"/>
        <v>#DIV/0!</v>
      </c>
      <c r="S27" s="153" t="e">
        <f t="shared" si="4"/>
        <v>#DIV/0!</v>
      </c>
    </row>
    <row r="28" spans="2:19">
      <c r="B28" s="1" t="s">
        <v>50</v>
      </c>
      <c r="C28" s="42">
        <v>62110</v>
      </c>
      <c r="D28" s="42">
        <v>56496</v>
      </c>
      <c r="E28" s="81"/>
      <c r="F28" s="1" t="s">
        <v>50</v>
      </c>
      <c r="G28" s="42">
        <v>6053.2536416413641</v>
      </c>
      <c r="H28" s="100"/>
      <c r="O28" s="153"/>
      <c r="P28" s="153" t="e">
        <f t="shared" si="1"/>
        <v>#DIV/0!</v>
      </c>
      <c r="Q28" s="153" t="e">
        <f t="shared" si="2"/>
        <v>#DIV/0!</v>
      </c>
      <c r="R28" s="153" t="e">
        <f t="shared" si="3"/>
        <v>#DIV/0!</v>
      </c>
      <c r="S28" s="153" t="e">
        <f t="shared" si="4"/>
        <v>#DIV/0!</v>
      </c>
    </row>
    <row r="29" spans="2:19">
      <c r="B29" s="1" t="s">
        <v>51</v>
      </c>
      <c r="C29" s="42">
        <v>17371</v>
      </c>
      <c r="D29" s="42">
        <v>5128</v>
      </c>
      <c r="E29" s="81"/>
      <c r="F29" s="1" t="s">
        <v>10</v>
      </c>
      <c r="G29" s="42">
        <v>7584.8092888942565</v>
      </c>
      <c r="H29" s="100"/>
      <c r="O29" s="153"/>
      <c r="P29" s="153" t="e">
        <f t="shared" si="1"/>
        <v>#DIV/0!</v>
      </c>
      <c r="Q29" s="153" t="e">
        <f t="shared" si="2"/>
        <v>#DIV/0!</v>
      </c>
      <c r="R29" s="153" t="e">
        <f t="shared" si="3"/>
        <v>#DIV/0!</v>
      </c>
      <c r="S29" s="153" t="e">
        <f t="shared" si="4"/>
        <v>#DIV/0!</v>
      </c>
    </row>
    <row r="30" spans="2:19">
      <c r="B30" s="1" t="s">
        <v>52</v>
      </c>
      <c r="C30" s="42">
        <v>1505</v>
      </c>
      <c r="D30" s="42">
        <v>947</v>
      </c>
      <c r="E30" s="81"/>
      <c r="F30" s="1" t="s">
        <v>11</v>
      </c>
      <c r="G30" s="42">
        <v>1118.0368621077346</v>
      </c>
      <c r="H30" s="100"/>
      <c r="O30" s="153"/>
      <c r="P30" s="153" t="e">
        <f t="shared" si="1"/>
        <v>#DIV/0!</v>
      </c>
      <c r="Q30" s="153" t="e">
        <f t="shared" si="2"/>
        <v>#DIV/0!</v>
      </c>
      <c r="R30" s="153" t="e">
        <f t="shared" si="3"/>
        <v>#DIV/0!</v>
      </c>
      <c r="S30" s="153" t="e">
        <f t="shared" si="4"/>
        <v>#DIV/0!</v>
      </c>
    </row>
    <row r="31" spans="2:19">
      <c r="B31" s="1" t="s">
        <v>0</v>
      </c>
      <c r="C31" s="42">
        <v>1621</v>
      </c>
      <c r="D31" s="42">
        <v>1097</v>
      </c>
      <c r="E31" s="81"/>
      <c r="F31" s="81"/>
      <c r="G31" s="42">
        <f>+C31/($C$33-$C$32)</f>
        <v>1.0314335908841886E-3</v>
      </c>
      <c r="H31" s="100"/>
      <c r="O31" s="153"/>
      <c r="P31" s="153" t="e">
        <f t="shared" si="1"/>
        <v>#DIV/0!</v>
      </c>
      <c r="Q31" s="153" t="e">
        <f t="shared" si="2"/>
        <v>#DIV/0!</v>
      </c>
      <c r="R31" s="153" t="e">
        <f t="shared" si="3"/>
        <v>#DIV/0!</v>
      </c>
      <c r="S31" s="153" t="e">
        <f t="shared" si="4"/>
        <v>#DIV/0!</v>
      </c>
    </row>
    <row r="32" spans="2:19" ht="13.5" thickBot="1">
      <c r="B32" s="65" t="s">
        <v>151</v>
      </c>
      <c r="C32" s="66">
        <v>41</v>
      </c>
      <c r="D32" s="66"/>
      <c r="E32" s="81"/>
      <c r="F32" s="81"/>
      <c r="G32" s="66">
        <f>+C32/($C$33-$C$32)</f>
        <v>2.6088079720081266E-5</v>
      </c>
      <c r="H32" s="100"/>
      <c r="O32" s="153"/>
      <c r="P32" s="153" t="e">
        <f t="shared" si="1"/>
        <v>#DIV/0!</v>
      </c>
      <c r="Q32" s="153" t="e">
        <f t="shared" si="2"/>
        <v>#DIV/0!</v>
      </c>
      <c r="R32" s="153" t="e">
        <f t="shared" si="3"/>
        <v>#DIV/0!</v>
      </c>
      <c r="S32" s="153" t="e">
        <f t="shared" si="4"/>
        <v>#DIV/0!</v>
      </c>
    </row>
    <row r="33" spans="2:7">
      <c r="C33" s="3">
        <f>SUM(C13:C32)</f>
        <v>1571640</v>
      </c>
      <c r="D33" s="3">
        <f>SUM(D13:D32)</f>
        <v>1349181</v>
      </c>
      <c r="E33" s="3"/>
      <c r="G33" s="3">
        <f>SUM(G13:G32)</f>
        <v>211025.6677241883</v>
      </c>
    </row>
    <row r="34" spans="2:7" ht="25.5" customHeight="1">
      <c r="B34" s="18"/>
    </row>
    <row r="35" spans="2:7">
      <c r="B35" s="46" t="str">
        <f>+Infantil_primaria!B37</f>
        <v>Curso 2013-14</v>
      </c>
    </row>
    <row r="36" spans="2:7">
      <c r="B36" s="46"/>
    </row>
    <row r="37" spans="2:7" s="13" customFormat="1">
      <c r="B37" s="61"/>
      <c r="E37" s="61"/>
      <c r="F37" s="61"/>
    </row>
    <row r="38" spans="2:7" ht="26.25" thickBot="1">
      <c r="B38" s="65"/>
      <c r="C38" s="62" t="s">
        <v>59</v>
      </c>
      <c r="D38" s="62" t="s">
        <v>153</v>
      </c>
      <c r="E38" s="62" t="s">
        <v>70</v>
      </c>
    </row>
    <row r="39" spans="2:7">
      <c r="B39" s="1" t="s">
        <v>34</v>
      </c>
      <c r="C39" s="19">
        <f>+D39+E39</f>
        <v>243321</v>
      </c>
      <c r="D39" s="42">
        <v>219734</v>
      </c>
      <c r="E39" s="42">
        <v>23587</v>
      </c>
    </row>
    <row r="40" spans="2:7">
      <c r="B40" s="1" t="s">
        <v>35</v>
      </c>
      <c r="C40" s="19">
        <f t="shared" ref="C40:C56" si="5">+D40+E40</f>
        <v>41056</v>
      </c>
      <c r="D40" s="42">
        <v>34248</v>
      </c>
      <c r="E40" s="42">
        <v>6808</v>
      </c>
    </row>
    <row r="41" spans="2:7">
      <c r="B41" s="1" t="s">
        <v>36</v>
      </c>
      <c r="C41" s="19">
        <f t="shared" si="5"/>
        <v>29524</v>
      </c>
      <c r="D41" s="42">
        <v>25528</v>
      </c>
      <c r="E41" s="42">
        <v>3996</v>
      </c>
    </row>
    <row r="42" spans="2:7">
      <c r="B42" s="1" t="s">
        <v>37</v>
      </c>
      <c r="C42" s="19">
        <f t="shared" si="5"/>
        <v>24502</v>
      </c>
      <c r="D42" s="42">
        <v>19866</v>
      </c>
      <c r="E42" s="42">
        <v>4636</v>
      </c>
    </row>
    <row r="43" spans="2:7">
      <c r="B43" s="1" t="s">
        <v>38</v>
      </c>
      <c r="C43" s="19">
        <f t="shared" si="5"/>
        <v>57610</v>
      </c>
      <c r="D43" s="42">
        <v>49485</v>
      </c>
      <c r="E43" s="42">
        <v>8125</v>
      </c>
    </row>
    <row r="44" spans="2:7">
      <c r="B44" s="1" t="s">
        <v>40</v>
      </c>
      <c r="C44" s="19">
        <f t="shared" si="5"/>
        <v>16482</v>
      </c>
      <c r="D44" s="42">
        <v>13651</v>
      </c>
      <c r="E44" s="42">
        <v>2831</v>
      </c>
    </row>
    <row r="45" spans="2:7">
      <c r="B45" s="1" t="s">
        <v>41</v>
      </c>
      <c r="C45" s="19">
        <f t="shared" si="5"/>
        <v>82193</v>
      </c>
      <c r="D45" s="42">
        <v>72694</v>
      </c>
      <c r="E45" s="42">
        <v>9499</v>
      </c>
    </row>
    <row r="46" spans="2:7">
      <c r="B46" s="1" t="s">
        <v>42</v>
      </c>
      <c r="C46" s="19">
        <f t="shared" si="5"/>
        <v>65104</v>
      </c>
      <c r="D46" s="42">
        <v>55375</v>
      </c>
      <c r="E46" s="42">
        <v>9729</v>
      </c>
    </row>
    <row r="47" spans="2:7">
      <c r="B47" s="1" t="s">
        <v>43</v>
      </c>
      <c r="C47" s="19">
        <f t="shared" si="5"/>
        <v>210144</v>
      </c>
      <c r="D47" s="42">
        <v>164865</v>
      </c>
      <c r="E47" s="42">
        <v>45279</v>
      </c>
    </row>
    <row r="48" spans="2:7">
      <c r="B48" s="1" t="s">
        <v>44</v>
      </c>
      <c r="C48" s="19">
        <f t="shared" si="5"/>
        <v>145700</v>
      </c>
      <c r="D48" s="42">
        <v>130812</v>
      </c>
      <c r="E48" s="42">
        <v>14888</v>
      </c>
    </row>
    <row r="49" spans="2:6">
      <c r="B49" s="1" t="s">
        <v>45</v>
      </c>
      <c r="C49" s="19">
        <f t="shared" si="5"/>
        <v>38656</v>
      </c>
      <c r="D49" s="42">
        <v>34739</v>
      </c>
      <c r="E49" s="42">
        <v>3917</v>
      </c>
    </row>
    <row r="50" spans="2:6">
      <c r="B50" s="1" t="s">
        <v>46</v>
      </c>
      <c r="C50" s="19">
        <f t="shared" si="5"/>
        <v>80318</v>
      </c>
      <c r="D50" s="42">
        <v>69075</v>
      </c>
      <c r="E50" s="42">
        <v>11243</v>
      </c>
    </row>
    <row r="51" spans="2:6">
      <c r="B51" s="1" t="s">
        <v>47</v>
      </c>
      <c r="C51" s="19">
        <f t="shared" si="5"/>
        <v>225390</v>
      </c>
      <c r="D51" s="42">
        <v>186945</v>
      </c>
      <c r="E51" s="42">
        <v>38445</v>
      </c>
    </row>
    <row r="52" spans="2:6">
      <c r="B52" s="1" t="s">
        <v>48</v>
      </c>
      <c r="C52" s="19">
        <f t="shared" si="5"/>
        <v>50430</v>
      </c>
      <c r="D52" s="42">
        <v>45153</v>
      </c>
      <c r="E52" s="42">
        <v>5277</v>
      </c>
    </row>
    <row r="53" spans="2:6">
      <c r="B53" s="1" t="s">
        <v>49</v>
      </c>
      <c r="C53" s="19">
        <f t="shared" si="5"/>
        <v>19090</v>
      </c>
      <c r="D53" s="42">
        <v>15136</v>
      </c>
      <c r="E53" s="42">
        <v>3954</v>
      </c>
    </row>
    <row r="54" spans="2:6">
      <c r="B54" s="1" t="s">
        <v>50</v>
      </c>
      <c r="C54" s="19">
        <f t="shared" si="5"/>
        <v>65261</v>
      </c>
      <c r="D54" s="42">
        <v>58276</v>
      </c>
      <c r="E54" s="42">
        <v>6985</v>
      </c>
    </row>
    <row r="55" spans="2:6">
      <c r="B55" s="1" t="s">
        <v>51</v>
      </c>
      <c r="C55" s="19">
        <f t="shared" si="5"/>
        <v>8482</v>
      </c>
      <c r="D55" s="42">
        <v>6892</v>
      </c>
      <c r="E55" s="42">
        <v>1590</v>
      </c>
    </row>
    <row r="56" spans="2:6">
      <c r="B56" s="1" t="s">
        <v>11</v>
      </c>
      <c r="C56" s="19">
        <f t="shared" si="5"/>
        <v>4949</v>
      </c>
      <c r="D56" s="42">
        <v>3990</v>
      </c>
      <c r="E56" s="42">
        <v>959</v>
      </c>
    </row>
    <row r="57" spans="2:6" ht="13.5" thickBot="1">
      <c r="B57" s="65" t="s">
        <v>151</v>
      </c>
      <c r="C57" s="65">
        <f>+D57+E57</f>
        <v>144925</v>
      </c>
      <c r="D57" s="66">
        <v>117037</v>
      </c>
      <c r="E57" s="66">
        <v>27888</v>
      </c>
    </row>
    <row r="58" spans="2:6">
      <c r="C58" s="3">
        <f>SUM(C39:C56)</f>
        <v>1408212</v>
      </c>
      <c r="D58" s="3">
        <f>SUM(D39:D56)</f>
        <v>1206464</v>
      </c>
      <c r="E58" s="3">
        <f>SUM(E39:E56)</f>
        <v>201748</v>
      </c>
    </row>
    <row r="59" spans="2:6">
      <c r="C59" s="3"/>
      <c r="D59" s="3"/>
      <c r="E59" s="3"/>
    </row>
    <row r="61" spans="2:6">
      <c r="B61" s="46" t="str">
        <f>+Infantil_primaria!B64</f>
        <v>Alumnado medio durante 2013: ponderar curso 2012 -13 por 8/12 y 2013-14 por 4/12</v>
      </c>
    </row>
    <row r="62" spans="2:6">
      <c r="B62" s="13"/>
    </row>
    <row r="63" spans="2:6" ht="25.5">
      <c r="B63" s="2"/>
      <c r="C63" s="61" t="s">
        <v>59</v>
      </c>
      <c r="D63" s="61" t="s">
        <v>153</v>
      </c>
      <c r="E63" s="61" t="s">
        <v>70</v>
      </c>
      <c r="F63" s="2"/>
    </row>
    <row r="64" spans="2:6" ht="13.5" thickBot="1">
      <c r="B64" s="65"/>
      <c r="C64" s="71"/>
      <c r="D64" s="71"/>
      <c r="E64" s="71"/>
      <c r="F64" s="3"/>
    </row>
    <row r="65" spans="2:6">
      <c r="B65" s="1" t="s">
        <v>34</v>
      </c>
      <c r="C65" s="3">
        <f t="shared" ref="C65:D81" si="6">(2/3)*C13+(1/3)*C39</f>
        <v>266307</v>
      </c>
      <c r="D65" s="3">
        <f t="shared" si="6"/>
        <v>243204.66666666666</v>
      </c>
      <c r="E65" s="3">
        <f t="shared" ref="E65:E82" si="7">(2/3)*G13+(1/3)*E39</f>
        <v>24698.514379170254</v>
      </c>
      <c r="F65" s="3"/>
    </row>
    <row r="66" spans="2:6">
      <c r="B66" s="1" t="s">
        <v>35</v>
      </c>
      <c r="C66" s="3">
        <f t="shared" si="6"/>
        <v>40161.333333333328</v>
      </c>
      <c r="D66" s="3">
        <f t="shared" si="6"/>
        <v>34043.333333333328</v>
      </c>
      <c r="E66" s="3">
        <f t="shared" si="7"/>
        <v>6718.3554452739818</v>
      </c>
      <c r="F66" s="3"/>
    </row>
    <row r="67" spans="2:6">
      <c r="B67" s="1" t="s">
        <v>36</v>
      </c>
      <c r="C67" s="3">
        <f t="shared" si="6"/>
        <v>28728.666666666664</v>
      </c>
      <c r="D67" s="3">
        <f t="shared" si="6"/>
        <v>24921.999999999996</v>
      </c>
      <c r="E67" s="3">
        <f t="shared" si="7"/>
        <v>4093.7779058547094</v>
      </c>
      <c r="F67" s="3"/>
    </row>
    <row r="68" spans="2:6">
      <c r="B68" s="1" t="s">
        <v>37</v>
      </c>
      <c r="C68" s="3">
        <f t="shared" si="6"/>
        <v>20802.666666666664</v>
      </c>
      <c r="D68" s="3">
        <f t="shared" si="6"/>
        <v>16575.333333333332</v>
      </c>
      <c r="E68" s="3">
        <f t="shared" si="7"/>
        <v>5600.9977334776131</v>
      </c>
      <c r="F68" s="3"/>
    </row>
    <row r="69" spans="2:6">
      <c r="B69" s="1" t="s">
        <v>38</v>
      </c>
      <c r="C69" s="3">
        <f t="shared" si="6"/>
        <v>53664.666666666657</v>
      </c>
      <c r="D69" s="3">
        <f t="shared" si="6"/>
        <v>45854.333333333328</v>
      </c>
      <c r="E69" s="3">
        <f t="shared" si="7"/>
        <v>8503.8502027083541</v>
      </c>
      <c r="F69" s="3"/>
    </row>
    <row r="70" spans="2:6">
      <c r="B70" s="1" t="s">
        <v>40</v>
      </c>
      <c r="C70" s="3">
        <f t="shared" si="6"/>
        <v>14858.666666666666</v>
      </c>
      <c r="D70" s="3">
        <f t="shared" si="6"/>
        <v>12172.333333333332</v>
      </c>
      <c r="E70" s="3">
        <f t="shared" si="7"/>
        <v>2784.7406277016416</v>
      </c>
      <c r="F70" s="3"/>
    </row>
    <row r="71" spans="2:6">
      <c r="B71" s="1" t="s">
        <v>41</v>
      </c>
      <c r="C71" s="3">
        <f t="shared" si="6"/>
        <v>52052.333333333328</v>
      </c>
      <c r="D71" s="3">
        <f t="shared" si="6"/>
        <v>43274.666666666664</v>
      </c>
      <c r="E71" s="3">
        <f t="shared" si="7"/>
        <v>9622.9357918029509</v>
      </c>
      <c r="F71" s="3"/>
    </row>
    <row r="72" spans="2:6">
      <c r="B72" s="1" t="s">
        <v>42</v>
      </c>
      <c r="C72" s="3">
        <f t="shared" si="6"/>
        <v>85501.333333333328</v>
      </c>
      <c r="D72" s="3">
        <f t="shared" si="6"/>
        <v>76605.666666666657</v>
      </c>
      <c r="E72" s="3">
        <f t="shared" si="7"/>
        <v>9752.7911768859776</v>
      </c>
      <c r="F72" s="3"/>
    </row>
    <row r="73" spans="2:6">
      <c r="B73" s="1" t="s">
        <v>43</v>
      </c>
      <c r="C73" s="3">
        <f t="shared" si="6"/>
        <v>237473.33333333331</v>
      </c>
      <c r="D73" s="3">
        <f t="shared" si="6"/>
        <v>186659.66666666666</v>
      </c>
      <c r="E73" s="3">
        <f t="shared" si="7"/>
        <v>42960.789289399807</v>
      </c>
      <c r="F73" s="3"/>
    </row>
    <row r="74" spans="2:6">
      <c r="B74" s="1" t="s">
        <v>44</v>
      </c>
      <c r="C74" s="3">
        <f t="shared" si="6"/>
        <v>164173.33333333331</v>
      </c>
      <c r="D74" s="3">
        <f t="shared" si="6"/>
        <v>149518.66666666666</v>
      </c>
      <c r="E74" s="3">
        <f t="shared" si="7"/>
        <v>16368.397912585951</v>
      </c>
      <c r="F74" s="3"/>
    </row>
    <row r="75" spans="2:6">
      <c r="B75" s="1" t="s">
        <v>45</v>
      </c>
      <c r="C75" s="3">
        <f t="shared" si="6"/>
        <v>31519.999999999996</v>
      </c>
      <c r="D75" s="3">
        <f t="shared" si="6"/>
        <v>27809</v>
      </c>
      <c r="E75" s="3">
        <f t="shared" si="7"/>
        <v>3928.6462446864921</v>
      </c>
      <c r="F75" s="3"/>
    </row>
    <row r="76" spans="2:6">
      <c r="B76" s="1" t="s">
        <v>46</v>
      </c>
      <c r="C76" s="3">
        <f t="shared" si="6"/>
        <v>78632.666666666657</v>
      </c>
      <c r="D76" s="3">
        <f t="shared" si="6"/>
        <v>67789.666666666657</v>
      </c>
      <c r="E76" s="3">
        <f t="shared" si="7"/>
        <v>11742.462862500872</v>
      </c>
      <c r="F76" s="3"/>
    </row>
    <row r="77" spans="2:6">
      <c r="B77" s="1" t="s">
        <v>47</v>
      </c>
      <c r="C77" s="3">
        <f t="shared" si="6"/>
        <v>288119.33333333331</v>
      </c>
      <c r="D77" s="3">
        <f t="shared" si="6"/>
        <v>242595.66666666666</v>
      </c>
      <c r="E77" s="3">
        <f t="shared" si="7"/>
        <v>39128.107751968433</v>
      </c>
      <c r="F77" s="3"/>
    </row>
    <row r="78" spans="2:6">
      <c r="B78" s="1" t="s">
        <v>48</v>
      </c>
      <c r="C78" s="3">
        <f t="shared" si="6"/>
        <v>52890.666666666664</v>
      </c>
      <c r="D78" s="3">
        <f t="shared" si="6"/>
        <v>48143</v>
      </c>
      <c r="E78" s="3">
        <f t="shared" si="7"/>
        <v>5123.9271542389224</v>
      </c>
      <c r="F78" s="3"/>
    </row>
    <row r="79" spans="2:6">
      <c r="B79" s="1" t="s">
        <v>49</v>
      </c>
      <c r="C79" s="3">
        <f t="shared" si="6"/>
        <v>20948.666666666664</v>
      </c>
      <c r="D79" s="3">
        <f t="shared" si="6"/>
        <v>16942.666666666664</v>
      </c>
      <c r="E79" s="3">
        <f t="shared" si="7"/>
        <v>3889.4167710929005</v>
      </c>
      <c r="F79" s="3"/>
    </row>
    <row r="80" spans="2:6">
      <c r="B80" s="1" t="s">
        <v>50</v>
      </c>
      <c r="C80" s="3">
        <f t="shared" si="6"/>
        <v>63160.333333333328</v>
      </c>
      <c r="D80" s="3">
        <f t="shared" si="6"/>
        <v>57089.333333333328</v>
      </c>
      <c r="E80" s="3">
        <f t="shared" si="7"/>
        <v>6363.8357610942421</v>
      </c>
      <c r="F80" s="3"/>
    </row>
    <row r="81" spans="2:7">
      <c r="B81" s="1" t="s">
        <v>51</v>
      </c>
      <c r="C81" s="3">
        <f t="shared" si="6"/>
        <v>14408</v>
      </c>
      <c r="D81" s="3">
        <f t="shared" si="6"/>
        <v>5716</v>
      </c>
      <c r="E81" s="3">
        <f t="shared" si="7"/>
        <v>5586.5395259295037</v>
      </c>
      <c r="F81" s="3"/>
    </row>
    <row r="82" spans="2:7" ht="13.5" thickBot="1">
      <c r="B82" s="65" t="s">
        <v>11</v>
      </c>
      <c r="C82" s="71">
        <f>(2/3)*(C30+C31)+(1/3)*C56</f>
        <v>3733.6666666666665</v>
      </c>
      <c r="D82" s="71">
        <f>(2/3)*(D30+D31)+(1/3)*D56</f>
        <v>2692.6666666666665</v>
      </c>
      <c r="E82" s="71">
        <f t="shared" si="7"/>
        <v>1065.0245747384897</v>
      </c>
      <c r="F82" s="3"/>
    </row>
    <row r="83" spans="2:7">
      <c r="C83" s="3">
        <f>SUM(C65:C82)</f>
        <v>1517136.6666666667</v>
      </c>
      <c r="D83" s="3">
        <f>SUM(D65:D82)</f>
        <v>1301608.6666666665</v>
      </c>
      <c r="E83" s="3">
        <f>SUM(E65:E82)</f>
        <v>207933.11111111109</v>
      </c>
    </row>
    <row r="84" spans="2:7">
      <c r="E84" s="61"/>
    </row>
    <row r="86" spans="2:7">
      <c r="B86" s="46" t="s">
        <v>198</v>
      </c>
    </row>
    <row r="88" spans="2:7">
      <c r="B88" s="1" t="str">
        <f>+Infantil_primaria!B64</f>
        <v>Alumnado medio durante 2013: ponderar curso 2012 -13 por 8/12 y 2013-14 por 4/12</v>
      </c>
    </row>
    <row r="90" spans="2:7">
      <c r="D90" s="155" t="s">
        <v>207</v>
      </c>
      <c r="E90" s="155" t="s">
        <v>285</v>
      </c>
    </row>
    <row r="91" spans="2:7" ht="26.25" thickBot="1">
      <c r="B91" s="65"/>
      <c r="C91" s="62" t="s">
        <v>29</v>
      </c>
      <c r="D91" s="62" t="s">
        <v>153</v>
      </c>
      <c r="E91" s="62" t="s">
        <v>284</v>
      </c>
    </row>
    <row r="92" spans="2:7">
      <c r="B92" s="1" t="s">
        <v>34</v>
      </c>
      <c r="C92" s="3">
        <f t="shared" ref="C92:D108" si="8">C65</f>
        <v>266307</v>
      </c>
      <c r="D92" s="3">
        <f t="shared" si="8"/>
        <v>243204.66666666666</v>
      </c>
      <c r="E92" s="3">
        <f>+E65</f>
        <v>24698.514379170254</v>
      </c>
      <c r="G92" s="3"/>
    </row>
    <row r="93" spans="2:7">
      <c r="B93" s="1" t="s">
        <v>35</v>
      </c>
      <c r="C93" s="3">
        <f t="shared" si="8"/>
        <v>40161.333333333328</v>
      </c>
      <c r="D93" s="3">
        <f t="shared" si="8"/>
        <v>34043.333333333328</v>
      </c>
      <c r="E93" s="3">
        <f t="shared" ref="E93:E109" si="9">+E66</f>
        <v>6718.3554452739818</v>
      </c>
      <c r="G93" s="3"/>
    </row>
    <row r="94" spans="2:7">
      <c r="B94" s="1" t="s">
        <v>3</v>
      </c>
      <c r="C94" s="3">
        <f t="shared" si="8"/>
        <v>28728.666666666664</v>
      </c>
      <c r="D94" s="3">
        <f t="shared" si="8"/>
        <v>24921.999999999996</v>
      </c>
      <c r="E94" s="3">
        <f t="shared" si="9"/>
        <v>4093.7779058547094</v>
      </c>
      <c r="G94" s="3"/>
    </row>
    <row r="95" spans="2:7">
      <c r="B95" s="1" t="s">
        <v>4</v>
      </c>
      <c r="C95" s="3">
        <f t="shared" si="8"/>
        <v>20802.666666666664</v>
      </c>
      <c r="D95" s="3">
        <f t="shared" si="8"/>
        <v>16575.333333333332</v>
      </c>
      <c r="E95" s="3">
        <f t="shared" si="9"/>
        <v>5600.9977334776131</v>
      </c>
      <c r="G95" s="3"/>
    </row>
    <row r="96" spans="2:7">
      <c r="B96" s="1" t="s">
        <v>38</v>
      </c>
      <c r="C96" s="3">
        <f t="shared" si="8"/>
        <v>53664.666666666657</v>
      </c>
      <c r="D96" s="3">
        <f t="shared" si="8"/>
        <v>45854.333333333328</v>
      </c>
      <c r="E96" s="3">
        <f t="shared" si="9"/>
        <v>8503.8502027083541</v>
      </c>
      <c r="G96" s="3"/>
    </row>
    <row r="97" spans="2:7">
      <c r="B97" s="1" t="s">
        <v>40</v>
      </c>
      <c r="C97" s="3">
        <f t="shared" si="8"/>
        <v>14858.666666666666</v>
      </c>
      <c r="D97" s="3">
        <f t="shared" si="8"/>
        <v>12172.333333333332</v>
      </c>
      <c r="E97" s="3">
        <f t="shared" si="9"/>
        <v>2784.7406277016416</v>
      </c>
      <c r="G97" s="3"/>
    </row>
    <row r="98" spans="2:7">
      <c r="B98" s="1" t="s">
        <v>41</v>
      </c>
      <c r="C98" s="3">
        <f t="shared" si="8"/>
        <v>52052.333333333328</v>
      </c>
      <c r="D98" s="3">
        <f t="shared" si="8"/>
        <v>43274.666666666664</v>
      </c>
      <c r="E98" s="3">
        <f t="shared" si="9"/>
        <v>9622.9357918029509</v>
      </c>
      <c r="G98" s="3"/>
    </row>
    <row r="99" spans="2:7">
      <c r="B99" s="1" t="s">
        <v>5</v>
      </c>
      <c r="C99" s="3">
        <f t="shared" si="8"/>
        <v>85501.333333333328</v>
      </c>
      <c r="D99" s="3">
        <f t="shared" si="8"/>
        <v>76605.666666666657</v>
      </c>
      <c r="E99" s="3">
        <f t="shared" si="9"/>
        <v>9752.7911768859776</v>
      </c>
      <c r="G99" s="3"/>
    </row>
    <row r="100" spans="2:7">
      <c r="B100" s="1" t="s">
        <v>43</v>
      </c>
      <c r="C100" s="3">
        <f t="shared" si="8"/>
        <v>237473.33333333331</v>
      </c>
      <c r="D100" s="3">
        <f t="shared" si="8"/>
        <v>186659.66666666666</v>
      </c>
      <c r="E100" s="3">
        <f t="shared" si="9"/>
        <v>42960.789289399807</v>
      </c>
      <c r="G100" s="3"/>
    </row>
    <row r="101" spans="2:7">
      <c r="B101" s="1" t="s">
        <v>6</v>
      </c>
      <c r="C101" s="3">
        <f t="shared" si="8"/>
        <v>164173.33333333331</v>
      </c>
      <c r="D101" s="3">
        <f t="shared" si="8"/>
        <v>149518.66666666666</v>
      </c>
      <c r="E101" s="3">
        <f t="shared" si="9"/>
        <v>16368.397912585951</v>
      </c>
      <c r="G101" s="3"/>
    </row>
    <row r="102" spans="2:7">
      <c r="B102" s="1" t="s">
        <v>45</v>
      </c>
      <c r="C102" s="3">
        <f t="shared" si="8"/>
        <v>31519.999999999996</v>
      </c>
      <c r="D102" s="3">
        <f t="shared" si="8"/>
        <v>27809</v>
      </c>
      <c r="E102" s="3">
        <f t="shared" si="9"/>
        <v>3928.6462446864921</v>
      </c>
      <c r="G102" s="3"/>
    </row>
    <row r="103" spans="2:7">
      <c r="B103" s="1" t="s">
        <v>46</v>
      </c>
      <c r="C103" s="3">
        <f t="shared" si="8"/>
        <v>78632.666666666657</v>
      </c>
      <c r="D103" s="3">
        <f t="shared" si="8"/>
        <v>67789.666666666657</v>
      </c>
      <c r="E103" s="3">
        <f t="shared" si="9"/>
        <v>11742.462862500872</v>
      </c>
      <c r="G103" s="3"/>
    </row>
    <row r="104" spans="2:7">
      <c r="B104" s="1" t="s">
        <v>7</v>
      </c>
      <c r="C104" s="3">
        <f t="shared" si="8"/>
        <v>288119.33333333331</v>
      </c>
      <c r="D104" s="3">
        <f t="shared" si="8"/>
        <v>242595.66666666666</v>
      </c>
      <c r="E104" s="3">
        <f t="shared" si="9"/>
        <v>39128.107751968433</v>
      </c>
      <c r="G104" s="3"/>
    </row>
    <row r="105" spans="2:7">
      <c r="B105" s="1" t="s">
        <v>8</v>
      </c>
      <c r="C105" s="3">
        <f t="shared" si="8"/>
        <v>52890.666666666664</v>
      </c>
      <c r="D105" s="3">
        <f t="shared" si="8"/>
        <v>48143</v>
      </c>
      <c r="E105" s="3">
        <f t="shared" si="9"/>
        <v>5123.9271542389224</v>
      </c>
      <c r="G105" s="3"/>
    </row>
    <row r="106" spans="2:7">
      <c r="B106" s="1" t="s">
        <v>9</v>
      </c>
      <c r="C106" s="3">
        <f t="shared" si="8"/>
        <v>20948.666666666664</v>
      </c>
      <c r="D106" s="3">
        <f t="shared" si="8"/>
        <v>16942.666666666664</v>
      </c>
      <c r="E106" s="3">
        <f t="shared" si="9"/>
        <v>3889.4167710929005</v>
      </c>
      <c r="G106" s="3"/>
    </row>
    <row r="107" spans="2:7">
      <c r="B107" s="1" t="s">
        <v>50</v>
      </c>
      <c r="C107" s="3">
        <f t="shared" si="8"/>
        <v>63160.333333333328</v>
      </c>
      <c r="D107" s="3">
        <f t="shared" si="8"/>
        <v>57089.333333333328</v>
      </c>
      <c r="E107" s="3">
        <f t="shared" si="9"/>
        <v>6363.8357610942421</v>
      </c>
      <c r="G107" s="3"/>
    </row>
    <row r="108" spans="2:7">
      <c r="B108" s="1" t="s">
        <v>10</v>
      </c>
      <c r="C108" s="3">
        <f t="shared" si="8"/>
        <v>14408</v>
      </c>
      <c r="D108" s="3">
        <f t="shared" si="8"/>
        <v>5716</v>
      </c>
      <c r="E108" s="3">
        <f t="shared" si="9"/>
        <v>5586.5395259295037</v>
      </c>
      <c r="G108" s="3"/>
    </row>
    <row r="109" spans="2:7">
      <c r="B109" s="1" t="s">
        <v>11</v>
      </c>
      <c r="C109" s="3">
        <f>C82</f>
        <v>3733.6666666666665</v>
      </c>
      <c r="D109" s="3">
        <f>D82</f>
        <v>2692.6666666666665</v>
      </c>
      <c r="E109" s="3">
        <f t="shared" si="9"/>
        <v>1065.0245747384897</v>
      </c>
      <c r="F109" s="100">
        <f>+C109/(C92+C109)</f>
        <v>1.3826312580080529E-2</v>
      </c>
      <c r="G109" s="108"/>
    </row>
    <row r="110" spans="2:7" ht="13.5" thickBot="1">
      <c r="B110" s="72" t="s">
        <v>29</v>
      </c>
      <c r="C110" s="71">
        <f>SUM(C92:C109)</f>
        <v>1517136.6666666667</v>
      </c>
      <c r="D110" s="71">
        <f>SUM(D92:D109)</f>
        <v>1301608.6666666665</v>
      </c>
      <c r="E110" s="71">
        <f>SUM(E92:E109)</f>
        <v>207933.11111111109</v>
      </c>
    </row>
    <row r="112" spans="2:7">
      <c r="B112" s="10"/>
      <c r="C112" s="10"/>
      <c r="D112" s="10"/>
      <c r="E112" s="10"/>
      <c r="F112" s="10"/>
    </row>
    <row r="113" spans="2:6">
      <c r="B113" s="10"/>
      <c r="C113" s="10"/>
      <c r="D113" s="10"/>
      <c r="E113" s="10"/>
      <c r="F113" s="10"/>
    </row>
    <row r="114" spans="2:6">
      <c r="B114" s="10" t="s">
        <v>228</v>
      </c>
      <c r="C114" s="10"/>
      <c r="D114" s="10"/>
      <c r="E114" s="109">
        <f>+C109/(C92+C109)</f>
        <v>1.3826312580080529E-2</v>
      </c>
      <c r="F114" s="10"/>
    </row>
    <row r="115" spans="2:6">
      <c r="B115" s="10"/>
      <c r="C115" s="10"/>
      <c r="D115" s="10"/>
      <c r="E115" s="10"/>
      <c r="F115" s="10"/>
    </row>
    <row r="116" spans="2:6">
      <c r="B116" s="10"/>
      <c r="C116" s="10"/>
      <c r="D116" s="10"/>
      <c r="E116" s="10"/>
      <c r="F116" s="10"/>
    </row>
    <row r="117" spans="2:6">
      <c r="B117" s="10"/>
      <c r="C117" s="10"/>
      <c r="D117" s="10"/>
      <c r="E117" s="10"/>
      <c r="F117" s="10"/>
    </row>
  </sheetData>
  <pageMargins left="0.75" right="0.75" top="1" bottom="1" header="0.5" footer="0.5"/>
  <pageSetup paperSize="9" orientation="portrait" horizontalDpi="4294967292" verticalDpi="4294967292"/>
  <headerFooter alignWithMargins="0"/>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10">
    <tabColor theme="6"/>
  </sheetPr>
  <dimension ref="A2:H114"/>
  <sheetViews>
    <sheetView topLeftCell="A77" zoomScaleNormal="100" workbookViewId="0">
      <selection activeCell="C94" sqref="C94"/>
    </sheetView>
  </sheetViews>
  <sheetFormatPr baseColWidth="10" defaultRowHeight="12.75"/>
  <cols>
    <col min="1" max="1" width="7.125" style="1" customWidth="1"/>
    <col min="2" max="16384" width="11" style="1"/>
  </cols>
  <sheetData>
    <row r="2" spans="2:8">
      <c r="B2" s="13" t="s">
        <v>216</v>
      </c>
    </row>
    <row r="3" spans="2:8">
      <c r="B3" s="1" t="s">
        <v>28</v>
      </c>
    </row>
    <row r="5" spans="2:8">
      <c r="B5" s="1" t="s">
        <v>1</v>
      </c>
    </row>
    <row r="6" spans="2:8">
      <c r="B6" s="20" t="s">
        <v>179</v>
      </c>
    </row>
    <row r="7" spans="2:8">
      <c r="B7" s="20" t="s">
        <v>139</v>
      </c>
    </row>
    <row r="8" spans="2:8">
      <c r="B8" s="20" t="s">
        <v>140</v>
      </c>
    </row>
    <row r="10" spans="2:8">
      <c r="B10" s="46" t="s">
        <v>251</v>
      </c>
    </row>
    <row r="11" spans="2:8">
      <c r="B11" s="46"/>
    </row>
    <row r="12" spans="2:8">
      <c r="B12" s="46"/>
      <c r="C12" s="119" t="s">
        <v>245</v>
      </c>
    </row>
    <row r="13" spans="2:8">
      <c r="B13" s="46"/>
    </row>
    <row r="14" spans="2:8" ht="13.5" thickBot="1">
      <c r="B14" s="62" t="s">
        <v>236</v>
      </c>
      <c r="C14" s="62" t="s">
        <v>29</v>
      </c>
      <c r="D14" s="2"/>
      <c r="E14" s="2"/>
      <c r="F14" s="2"/>
      <c r="H14" s="2"/>
    </row>
    <row r="15" spans="2:8">
      <c r="B15" s="1" t="s">
        <v>33</v>
      </c>
      <c r="C15" s="42">
        <v>374249</v>
      </c>
      <c r="D15" s="19"/>
      <c r="E15" s="19"/>
      <c r="F15" s="3"/>
    </row>
    <row r="16" spans="2:8">
      <c r="B16" s="1" t="s">
        <v>34</v>
      </c>
      <c r="C16" s="42">
        <v>54764</v>
      </c>
      <c r="D16" s="19"/>
      <c r="E16" s="19"/>
      <c r="F16" s="3"/>
    </row>
    <row r="17" spans="2:6">
      <c r="B17" s="1" t="s">
        <v>35</v>
      </c>
      <c r="C17" s="42">
        <v>12522</v>
      </c>
      <c r="D17" s="19"/>
      <c r="E17" s="19"/>
      <c r="F17" s="3"/>
    </row>
    <row r="18" spans="2:6">
      <c r="B18" s="1" t="s">
        <v>36</v>
      </c>
      <c r="C18" s="42">
        <v>2914</v>
      </c>
      <c r="D18" s="19"/>
      <c r="E18" s="19"/>
      <c r="F18" s="3"/>
    </row>
    <row r="19" spans="2:6">
      <c r="B19" s="1" t="s">
        <v>37</v>
      </c>
      <c r="C19" s="42">
        <v>2156</v>
      </c>
      <c r="D19" s="19"/>
      <c r="E19" s="19"/>
      <c r="F19" s="3"/>
    </row>
    <row r="20" spans="2:6">
      <c r="B20" s="1" t="s">
        <v>38</v>
      </c>
      <c r="C20" s="42">
        <v>23704</v>
      </c>
      <c r="D20" s="19"/>
      <c r="E20" s="19"/>
      <c r="F20" s="3"/>
    </row>
    <row r="21" spans="2:6">
      <c r="B21" s="1" t="s">
        <v>40</v>
      </c>
      <c r="C21" s="42">
        <v>1806</v>
      </c>
      <c r="D21" s="19"/>
      <c r="E21" s="19"/>
      <c r="F21" s="3"/>
    </row>
    <row r="22" spans="2:6">
      <c r="B22" s="1" t="s">
        <v>41</v>
      </c>
      <c r="C22" s="42">
        <v>21194</v>
      </c>
      <c r="D22" s="19"/>
      <c r="E22" s="19"/>
      <c r="F22" s="3"/>
    </row>
    <row r="23" spans="2:6">
      <c r="B23" s="1" t="s">
        <v>42</v>
      </c>
      <c r="C23" s="42">
        <v>17352</v>
      </c>
      <c r="D23" s="19"/>
      <c r="E23" s="19"/>
      <c r="F23" s="3"/>
    </row>
    <row r="24" spans="2:6">
      <c r="B24" s="1" t="s">
        <v>43</v>
      </c>
      <c r="C24" s="42">
        <v>74952</v>
      </c>
      <c r="D24" s="19"/>
      <c r="E24" s="19"/>
      <c r="F24" s="3"/>
    </row>
    <row r="25" spans="2:6">
      <c r="B25" s="1" t="s">
        <v>44</v>
      </c>
      <c r="C25" s="42">
        <v>22961</v>
      </c>
      <c r="D25" s="19"/>
      <c r="E25" s="19"/>
      <c r="F25" s="3"/>
    </row>
    <row r="26" spans="2:6">
      <c r="B26" s="1" t="s">
        <v>45</v>
      </c>
      <c r="C26" s="42">
        <v>2376</v>
      </c>
      <c r="D26" s="19"/>
      <c r="E26" s="19"/>
      <c r="F26" s="3"/>
    </row>
    <row r="27" spans="2:6">
      <c r="B27" s="1" t="s">
        <v>46</v>
      </c>
      <c r="C27" s="42">
        <v>23329</v>
      </c>
      <c r="D27" s="19"/>
      <c r="E27" s="19"/>
      <c r="F27" s="3"/>
    </row>
    <row r="28" spans="2:6">
      <c r="B28" s="1" t="s">
        <v>47</v>
      </c>
      <c r="C28" s="42">
        <v>52872</v>
      </c>
      <c r="D28" s="19"/>
      <c r="E28" s="19"/>
      <c r="F28" s="3"/>
    </row>
    <row r="29" spans="2:6">
      <c r="B29" s="1" t="s">
        <v>48</v>
      </c>
      <c r="C29" s="42">
        <v>4827</v>
      </c>
      <c r="D29" s="19"/>
      <c r="E29" s="19"/>
      <c r="F29" s="3"/>
    </row>
    <row r="30" spans="2:6">
      <c r="B30" s="1" t="s">
        <v>49</v>
      </c>
      <c r="C30" s="42">
        <v>14550</v>
      </c>
      <c r="D30" s="19"/>
      <c r="E30" s="19"/>
      <c r="F30" s="3"/>
    </row>
    <row r="31" spans="2:6">
      <c r="B31" s="1" t="s">
        <v>50</v>
      </c>
      <c r="C31" s="42">
        <v>37930</v>
      </c>
      <c r="D31" s="19"/>
      <c r="E31" s="19"/>
      <c r="F31" s="3"/>
    </row>
    <row r="32" spans="2:6">
      <c r="B32" s="1" t="s">
        <v>51</v>
      </c>
      <c r="C32" s="42">
        <v>3294</v>
      </c>
      <c r="D32" s="19"/>
      <c r="E32" s="19"/>
      <c r="F32" s="3"/>
    </row>
    <row r="33" spans="1:7">
      <c r="B33" s="1" t="s">
        <v>52</v>
      </c>
      <c r="C33" s="42">
        <v>234</v>
      </c>
      <c r="D33" s="19"/>
      <c r="E33" s="19"/>
      <c r="F33" s="3"/>
    </row>
    <row r="34" spans="1:7" ht="13.5" thickBot="1">
      <c r="B34" s="65" t="s">
        <v>0</v>
      </c>
      <c r="C34" s="66">
        <v>512</v>
      </c>
      <c r="D34" s="19"/>
      <c r="E34" s="19"/>
      <c r="F34" s="3"/>
    </row>
    <row r="37" spans="1:7">
      <c r="B37" s="46" t="s">
        <v>252</v>
      </c>
    </row>
    <row r="38" spans="1:7">
      <c r="B38" s="46"/>
    </row>
    <row r="39" spans="1:7">
      <c r="B39" s="46"/>
      <c r="C39" s="119" t="s">
        <v>245</v>
      </c>
    </row>
    <row r="40" spans="1:7">
      <c r="B40" s="46"/>
    </row>
    <row r="41" spans="1:7" ht="13.5" thickBot="1">
      <c r="B41" s="62" t="s">
        <v>248</v>
      </c>
      <c r="C41" s="62" t="s">
        <v>29</v>
      </c>
      <c r="D41" s="2"/>
      <c r="E41" s="2"/>
      <c r="F41" s="2"/>
      <c r="G41" s="2"/>
    </row>
    <row r="42" spans="1:7">
      <c r="A42" s="13"/>
      <c r="B42" s="1" t="s">
        <v>33</v>
      </c>
      <c r="C42" s="42">
        <v>382222</v>
      </c>
      <c r="D42" s="19"/>
      <c r="E42" s="19"/>
      <c r="F42" s="3"/>
      <c r="G42" s="3"/>
    </row>
    <row r="43" spans="1:7">
      <c r="A43" s="16"/>
      <c r="B43" s="1" t="s">
        <v>34</v>
      </c>
      <c r="C43" s="42">
        <v>55975</v>
      </c>
      <c r="D43" s="19"/>
      <c r="E43" s="19"/>
      <c r="F43" s="3"/>
      <c r="G43" s="3"/>
    </row>
    <row r="44" spans="1:7">
      <c r="B44" s="1" t="s">
        <v>35</v>
      </c>
      <c r="C44" s="42">
        <v>12570</v>
      </c>
      <c r="D44" s="19"/>
      <c r="E44" s="19"/>
      <c r="F44" s="3"/>
      <c r="G44" s="3"/>
    </row>
    <row r="45" spans="1:7">
      <c r="A45" s="16"/>
      <c r="B45" s="1" t="s">
        <v>36</v>
      </c>
      <c r="C45" s="42">
        <v>3005</v>
      </c>
      <c r="D45" s="19"/>
      <c r="E45" s="19"/>
      <c r="F45" s="3"/>
      <c r="G45" s="3"/>
    </row>
    <row r="46" spans="1:7">
      <c r="A46" s="16"/>
      <c r="B46" s="1" t="s">
        <v>37</v>
      </c>
      <c r="C46" s="42">
        <v>2159</v>
      </c>
      <c r="D46" s="19"/>
      <c r="E46" s="19"/>
      <c r="F46" s="3"/>
      <c r="G46" s="3"/>
    </row>
    <row r="47" spans="1:7">
      <c r="A47" s="16"/>
      <c r="B47" s="1" t="s">
        <v>38</v>
      </c>
      <c r="C47" s="42">
        <v>23921</v>
      </c>
      <c r="D47" s="19"/>
      <c r="E47" s="19"/>
      <c r="F47" s="3"/>
      <c r="G47" s="3"/>
    </row>
    <row r="48" spans="1:7">
      <c r="B48" s="1" t="s">
        <v>40</v>
      </c>
      <c r="C48" s="42">
        <v>2183</v>
      </c>
      <c r="D48" s="19"/>
      <c r="E48" s="19"/>
      <c r="F48" s="3"/>
      <c r="G48" s="3"/>
    </row>
    <row r="49" spans="1:7">
      <c r="B49" s="1" t="s">
        <v>41</v>
      </c>
      <c r="C49" s="42">
        <v>21968</v>
      </c>
      <c r="D49" s="19"/>
      <c r="E49" s="19"/>
      <c r="F49" s="3"/>
      <c r="G49" s="3"/>
    </row>
    <row r="50" spans="1:7">
      <c r="B50" s="1" t="s">
        <v>42</v>
      </c>
      <c r="C50" s="42">
        <v>17326</v>
      </c>
      <c r="D50" s="19"/>
      <c r="E50" s="19"/>
      <c r="F50" s="3"/>
      <c r="G50" s="3"/>
    </row>
    <row r="51" spans="1:7">
      <c r="B51" s="1" t="s">
        <v>43</v>
      </c>
      <c r="C51" s="42">
        <v>75697</v>
      </c>
      <c r="D51" s="19"/>
      <c r="E51" s="19"/>
      <c r="F51" s="3"/>
      <c r="G51" s="3"/>
    </row>
    <row r="52" spans="1:7">
      <c r="A52" s="17"/>
      <c r="B52" s="1" t="s">
        <v>44</v>
      </c>
      <c r="C52" s="42">
        <v>23724</v>
      </c>
      <c r="D52" s="19"/>
      <c r="E52" s="19"/>
      <c r="F52" s="3"/>
      <c r="G52" s="3"/>
    </row>
    <row r="53" spans="1:7">
      <c r="B53" s="1" t="s">
        <v>45</v>
      </c>
      <c r="C53" s="42">
        <v>2433</v>
      </c>
      <c r="D53" s="19"/>
      <c r="E53" s="19"/>
      <c r="F53" s="3"/>
      <c r="G53" s="3"/>
    </row>
    <row r="54" spans="1:7">
      <c r="B54" s="1" t="s">
        <v>46</v>
      </c>
      <c r="C54" s="42">
        <v>24784</v>
      </c>
      <c r="D54" s="19"/>
      <c r="E54" s="19"/>
      <c r="F54" s="3"/>
      <c r="G54" s="3"/>
    </row>
    <row r="55" spans="1:7">
      <c r="A55" s="16"/>
      <c r="B55" s="1" t="s">
        <v>47</v>
      </c>
      <c r="C55" s="42">
        <v>54456</v>
      </c>
      <c r="D55" s="19"/>
      <c r="E55" s="19"/>
      <c r="F55" s="3"/>
      <c r="G55" s="3"/>
    </row>
    <row r="56" spans="1:7">
      <c r="A56" s="16"/>
      <c r="B56" s="1" t="s">
        <v>48</v>
      </c>
      <c r="C56" s="42">
        <v>4982</v>
      </c>
      <c r="D56" s="19"/>
      <c r="E56" s="19"/>
      <c r="F56" s="3"/>
      <c r="G56" s="3"/>
    </row>
    <row r="57" spans="1:7">
      <c r="A57" s="16"/>
      <c r="B57" s="1" t="s">
        <v>49</v>
      </c>
      <c r="C57" s="42">
        <v>14514</v>
      </c>
      <c r="D57" s="19"/>
      <c r="E57" s="19"/>
      <c r="F57" s="3"/>
      <c r="G57" s="3"/>
    </row>
    <row r="58" spans="1:7">
      <c r="A58" s="16"/>
      <c r="B58" s="1" t="s">
        <v>50</v>
      </c>
      <c r="C58" s="42">
        <v>38323</v>
      </c>
      <c r="D58" s="19"/>
      <c r="E58" s="19"/>
      <c r="F58" s="3"/>
      <c r="G58" s="3"/>
    </row>
    <row r="59" spans="1:7">
      <c r="A59" s="16"/>
      <c r="B59" s="10" t="s">
        <v>51</v>
      </c>
      <c r="C59" s="63">
        <v>3510</v>
      </c>
      <c r="D59" s="19"/>
      <c r="E59" s="19"/>
      <c r="F59" s="3"/>
      <c r="G59" s="3"/>
    </row>
    <row r="60" spans="1:7">
      <c r="B60" s="10" t="s">
        <v>52</v>
      </c>
      <c r="C60" s="63">
        <v>228</v>
      </c>
      <c r="D60" s="19"/>
      <c r="E60" s="19"/>
      <c r="F60" s="3"/>
      <c r="G60" s="3"/>
    </row>
    <row r="61" spans="1:7" ht="13.5" thickBot="1">
      <c r="A61" s="10"/>
      <c r="B61" s="65" t="s">
        <v>0</v>
      </c>
      <c r="C61" s="71">
        <v>464</v>
      </c>
      <c r="D61" s="19"/>
      <c r="E61" s="19"/>
      <c r="F61" s="3"/>
      <c r="G61" s="3"/>
    </row>
    <row r="64" spans="1:7">
      <c r="B64" s="46" t="str">
        <f>+Edu_especial!B64</f>
        <v>Alumnado medio durante 2013: ponderar curso 2012 -13 por 8/12 y 2013-14 por 4/12</v>
      </c>
    </row>
    <row r="66" spans="2:7">
      <c r="C66" s="3"/>
    </row>
    <row r="67" spans="2:7" ht="13.5" thickBot="1">
      <c r="B67" s="62"/>
      <c r="C67" s="62" t="s">
        <v>29</v>
      </c>
      <c r="E67" s="2"/>
      <c r="F67" s="2"/>
      <c r="G67" s="2"/>
    </row>
    <row r="68" spans="2:7">
      <c r="B68" s="1" t="s">
        <v>33</v>
      </c>
      <c r="C68" s="3">
        <f t="shared" ref="C68:C87" si="0">(2/3)*C15+(1/3)*C42</f>
        <v>376906.66666666663</v>
      </c>
      <c r="D68" s="3"/>
      <c r="E68" s="3"/>
      <c r="F68" s="3"/>
    </row>
    <row r="69" spans="2:7">
      <c r="B69" s="1" t="s">
        <v>34</v>
      </c>
      <c r="C69" s="3">
        <f t="shared" si="0"/>
        <v>55167.666666666657</v>
      </c>
      <c r="D69" s="3"/>
      <c r="E69" s="3"/>
      <c r="F69" s="3"/>
    </row>
    <row r="70" spans="2:7">
      <c r="B70" s="1" t="s">
        <v>35</v>
      </c>
      <c r="C70" s="3">
        <f t="shared" si="0"/>
        <v>12538</v>
      </c>
      <c r="D70" s="3"/>
      <c r="E70" s="3"/>
      <c r="F70" s="3"/>
    </row>
    <row r="71" spans="2:7">
      <c r="B71" s="1" t="s">
        <v>36</v>
      </c>
      <c r="C71" s="3">
        <f t="shared" si="0"/>
        <v>2944.333333333333</v>
      </c>
      <c r="D71" s="3"/>
      <c r="E71" s="3"/>
      <c r="F71" s="3"/>
    </row>
    <row r="72" spans="2:7">
      <c r="B72" s="1" t="s">
        <v>37</v>
      </c>
      <c r="C72" s="3">
        <f t="shared" si="0"/>
        <v>2157</v>
      </c>
      <c r="D72" s="3"/>
      <c r="E72" s="3"/>
      <c r="F72" s="3"/>
    </row>
    <row r="73" spans="2:7">
      <c r="B73" s="1" t="s">
        <v>38</v>
      </c>
      <c r="C73" s="3">
        <f t="shared" si="0"/>
        <v>23776.333333333332</v>
      </c>
      <c r="D73" s="3"/>
      <c r="E73" s="3"/>
      <c r="F73" s="3"/>
    </row>
    <row r="74" spans="2:7">
      <c r="B74" s="1" t="s">
        <v>40</v>
      </c>
      <c r="C74" s="3">
        <f t="shared" si="0"/>
        <v>1931.6666666666665</v>
      </c>
      <c r="D74" s="3"/>
      <c r="E74" s="3"/>
      <c r="F74" s="3"/>
    </row>
    <row r="75" spans="2:7">
      <c r="B75" s="1" t="s">
        <v>41</v>
      </c>
      <c r="C75" s="3">
        <f t="shared" si="0"/>
        <v>21452</v>
      </c>
      <c r="D75" s="3"/>
      <c r="E75" s="3"/>
      <c r="F75" s="3"/>
    </row>
    <row r="76" spans="2:7">
      <c r="B76" s="1" t="s">
        <v>42</v>
      </c>
      <c r="C76" s="3">
        <f t="shared" si="0"/>
        <v>17343.333333333332</v>
      </c>
      <c r="D76" s="3"/>
      <c r="E76" s="3"/>
      <c r="F76" s="3"/>
    </row>
    <row r="77" spans="2:7">
      <c r="B77" s="1" t="s">
        <v>43</v>
      </c>
      <c r="C77" s="3">
        <f t="shared" si="0"/>
        <v>75200.333333333328</v>
      </c>
      <c r="D77" s="3"/>
      <c r="E77" s="3"/>
      <c r="F77" s="3"/>
    </row>
    <row r="78" spans="2:7">
      <c r="B78" s="1" t="s">
        <v>44</v>
      </c>
      <c r="C78" s="3">
        <f t="shared" si="0"/>
        <v>23215.333333333332</v>
      </c>
      <c r="D78" s="3"/>
      <c r="E78" s="3"/>
      <c r="F78" s="3"/>
    </row>
    <row r="79" spans="2:7">
      <c r="B79" s="1" t="s">
        <v>45</v>
      </c>
      <c r="C79" s="3">
        <f t="shared" si="0"/>
        <v>2395</v>
      </c>
      <c r="D79" s="3"/>
      <c r="E79" s="3"/>
      <c r="F79" s="3"/>
    </row>
    <row r="80" spans="2:7">
      <c r="B80" s="1" t="s">
        <v>46</v>
      </c>
      <c r="C80" s="3">
        <f t="shared" si="0"/>
        <v>23814</v>
      </c>
      <c r="D80" s="3"/>
      <c r="E80" s="3"/>
      <c r="F80" s="3"/>
    </row>
    <row r="81" spans="2:6">
      <c r="B81" s="1" t="s">
        <v>47</v>
      </c>
      <c r="C81" s="3">
        <f t="shared" si="0"/>
        <v>53400</v>
      </c>
      <c r="D81" s="3"/>
      <c r="E81" s="3"/>
      <c r="F81" s="3"/>
    </row>
    <row r="82" spans="2:6">
      <c r="B82" s="1" t="s">
        <v>48</v>
      </c>
      <c r="C82" s="3">
        <f t="shared" si="0"/>
        <v>4878.6666666666661</v>
      </c>
      <c r="D82" s="3"/>
      <c r="E82" s="3"/>
      <c r="F82" s="3"/>
    </row>
    <row r="83" spans="2:6">
      <c r="B83" s="1" t="s">
        <v>49</v>
      </c>
      <c r="C83" s="3">
        <f t="shared" si="0"/>
        <v>14538</v>
      </c>
      <c r="D83" s="3"/>
      <c r="E83" s="3"/>
      <c r="F83" s="3"/>
    </row>
    <row r="84" spans="2:6">
      <c r="B84" s="1" t="s">
        <v>50</v>
      </c>
      <c r="C84" s="3">
        <f t="shared" si="0"/>
        <v>38061</v>
      </c>
      <c r="D84" s="3"/>
      <c r="E84" s="3"/>
      <c r="F84" s="3"/>
    </row>
    <row r="85" spans="2:6">
      <c r="B85" s="1" t="s">
        <v>51</v>
      </c>
      <c r="C85" s="3">
        <f t="shared" si="0"/>
        <v>3366</v>
      </c>
      <c r="D85" s="3"/>
      <c r="E85" s="3"/>
      <c r="F85" s="3"/>
    </row>
    <row r="86" spans="2:6">
      <c r="B86" s="10" t="s">
        <v>52</v>
      </c>
      <c r="C86" s="76">
        <f t="shared" si="0"/>
        <v>232</v>
      </c>
      <c r="D86" s="3"/>
      <c r="E86" s="3"/>
      <c r="F86" s="3"/>
    </row>
    <row r="87" spans="2:6" ht="13.5" thickBot="1">
      <c r="B87" s="65" t="s">
        <v>0</v>
      </c>
      <c r="C87" s="71">
        <f t="shared" si="0"/>
        <v>496</v>
      </c>
      <c r="D87" s="3"/>
      <c r="E87" s="3"/>
      <c r="F87" s="3"/>
    </row>
    <row r="91" spans="2:6">
      <c r="B91" s="46" t="s">
        <v>198</v>
      </c>
    </row>
    <row r="92" spans="2:6">
      <c r="B92" s="1" t="str">
        <f>+Edu_especial!B90</f>
        <v>Alumnado medio durante 2013, infantil y primeria</v>
      </c>
    </row>
    <row r="94" spans="2:6">
      <c r="C94" s="155" t="s">
        <v>215</v>
      </c>
    </row>
    <row r="95" spans="2:6" ht="13.5" thickBot="1">
      <c r="B95" s="65"/>
      <c r="C95" s="110" t="s">
        <v>29</v>
      </c>
      <c r="D95" s="2"/>
      <c r="E95" s="2"/>
      <c r="F95" s="2"/>
    </row>
    <row r="96" spans="2:6">
      <c r="B96" s="1" t="s">
        <v>34</v>
      </c>
      <c r="C96" s="3">
        <f>C69</f>
        <v>55167.666666666657</v>
      </c>
    </row>
    <row r="97" spans="2:3">
      <c r="B97" s="1" t="s">
        <v>35</v>
      </c>
      <c r="C97" s="3">
        <f t="shared" ref="C97:C112" si="1">C70</f>
        <v>12538</v>
      </c>
    </row>
    <row r="98" spans="2:3">
      <c r="B98" s="1" t="s">
        <v>3</v>
      </c>
      <c r="C98" s="3">
        <f t="shared" si="1"/>
        <v>2944.333333333333</v>
      </c>
    </row>
    <row r="99" spans="2:3">
      <c r="B99" s="1" t="s">
        <v>4</v>
      </c>
      <c r="C99" s="3">
        <f t="shared" si="1"/>
        <v>2157</v>
      </c>
    </row>
    <row r="100" spans="2:3">
      <c r="B100" s="1" t="s">
        <v>38</v>
      </c>
      <c r="C100" s="3">
        <f t="shared" si="1"/>
        <v>23776.333333333332</v>
      </c>
    </row>
    <row r="101" spans="2:3">
      <c r="B101" s="1" t="s">
        <v>40</v>
      </c>
      <c r="C101" s="3">
        <f t="shared" si="1"/>
        <v>1931.6666666666665</v>
      </c>
    </row>
    <row r="102" spans="2:3">
      <c r="B102" s="1" t="s">
        <v>41</v>
      </c>
      <c r="C102" s="3">
        <f t="shared" si="1"/>
        <v>21452</v>
      </c>
    </row>
    <row r="103" spans="2:3">
      <c r="B103" s="1" t="s">
        <v>5</v>
      </c>
      <c r="C103" s="3">
        <f t="shared" si="1"/>
        <v>17343.333333333332</v>
      </c>
    </row>
    <row r="104" spans="2:3">
      <c r="B104" s="1" t="s">
        <v>43</v>
      </c>
      <c r="C104" s="3">
        <f t="shared" si="1"/>
        <v>75200.333333333328</v>
      </c>
    </row>
    <row r="105" spans="2:3">
      <c r="B105" s="1" t="s">
        <v>6</v>
      </c>
      <c r="C105" s="3">
        <f t="shared" si="1"/>
        <v>23215.333333333332</v>
      </c>
    </row>
    <row r="106" spans="2:3">
      <c r="B106" s="1" t="s">
        <v>45</v>
      </c>
      <c r="C106" s="3">
        <f t="shared" si="1"/>
        <v>2395</v>
      </c>
    </row>
    <row r="107" spans="2:3">
      <c r="B107" s="1" t="s">
        <v>46</v>
      </c>
      <c r="C107" s="3">
        <f t="shared" si="1"/>
        <v>23814</v>
      </c>
    </row>
    <row r="108" spans="2:3">
      <c r="B108" s="1" t="s">
        <v>7</v>
      </c>
      <c r="C108" s="3">
        <f t="shared" si="1"/>
        <v>53400</v>
      </c>
    </row>
    <row r="109" spans="2:3">
      <c r="B109" s="1" t="s">
        <v>8</v>
      </c>
      <c r="C109" s="3">
        <f t="shared" si="1"/>
        <v>4878.6666666666661</v>
      </c>
    </row>
    <row r="110" spans="2:3">
      <c r="B110" s="1" t="s">
        <v>9</v>
      </c>
      <c r="C110" s="3">
        <f t="shared" si="1"/>
        <v>14538</v>
      </c>
    </row>
    <row r="111" spans="2:3">
      <c r="B111" s="1" t="s">
        <v>50</v>
      </c>
      <c r="C111" s="3">
        <f t="shared" si="1"/>
        <v>38061</v>
      </c>
    </row>
    <row r="112" spans="2:3">
      <c r="B112" s="10" t="s">
        <v>10</v>
      </c>
      <c r="C112" s="76">
        <f t="shared" si="1"/>
        <v>3366</v>
      </c>
    </row>
    <row r="113" spans="2:3">
      <c r="B113" s="10" t="s">
        <v>11</v>
      </c>
      <c r="C113" s="76">
        <f>C86+C87</f>
        <v>728</v>
      </c>
    </row>
    <row r="114" spans="2:3" ht="13.5" thickBot="1">
      <c r="B114" s="72" t="s">
        <v>29</v>
      </c>
      <c r="C114" s="71">
        <f>SUM(C96:C113)</f>
        <v>376906.66666666669</v>
      </c>
    </row>
  </sheetData>
  <pageMargins left="0.75" right="0.75" top="1" bottom="1" header="0.5" footer="0.5"/>
  <pageSetup paperSize="9" orientation="portrait" horizontalDpi="4294967292" verticalDpi="4294967292" r:id="rId1"/>
  <headerFooter alignWithMargins="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11">
    <tabColor theme="6"/>
  </sheetPr>
  <dimension ref="A3:N40"/>
  <sheetViews>
    <sheetView topLeftCell="D7" zoomScaleNormal="100" workbookViewId="0">
      <selection activeCell="L14" sqref="L14"/>
    </sheetView>
  </sheetViews>
  <sheetFormatPr baseColWidth="10" defaultRowHeight="12.75"/>
  <cols>
    <col min="1" max="1" width="18.125" style="1" customWidth="1"/>
    <col min="2" max="2" width="11" style="1"/>
    <col min="3" max="3" width="14" style="1" customWidth="1"/>
    <col min="4" max="4" width="14.625" style="1" customWidth="1"/>
    <col min="5" max="5" width="12.75" style="1" customWidth="1"/>
    <col min="6" max="6" width="15.75" style="1" customWidth="1"/>
    <col min="7" max="8" width="11" style="1"/>
    <col min="9" max="9" width="13.75" style="1" customWidth="1"/>
    <col min="10" max="10" width="11" style="1"/>
    <col min="11" max="11" width="10" style="1" customWidth="1"/>
    <col min="12" max="12" width="20.75" style="1" customWidth="1"/>
    <col min="13" max="16384" width="11" style="1"/>
  </cols>
  <sheetData>
    <row r="3" spans="1:12">
      <c r="B3" s="13" t="s">
        <v>18</v>
      </c>
    </row>
    <row r="4" spans="1:12">
      <c r="B4" s="1" t="s">
        <v>196</v>
      </c>
    </row>
    <row r="6" spans="1:12">
      <c r="B6" s="1" t="s">
        <v>1</v>
      </c>
    </row>
    <row r="7" spans="1:12">
      <c r="B7" s="1" t="s">
        <v>178</v>
      </c>
    </row>
    <row r="8" spans="1:12">
      <c r="B8" s="1" t="s">
        <v>140</v>
      </c>
    </row>
    <row r="10" spans="1:12">
      <c r="B10" s="13" t="s">
        <v>135</v>
      </c>
      <c r="C10" s="13"/>
      <c r="D10" s="13"/>
      <c r="E10" s="13"/>
      <c r="F10" s="13" t="s">
        <v>288</v>
      </c>
      <c r="G10" s="13"/>
      <c r="H10" s="13" t="s">
        <v>195</v>
      </c>
      <c r="I10" s="13"/>
      <c r="J10" s="13"/>
      <c r="K10" s="13" t="s">
        <v>121</v>
      </c>
    </row>
    <row r="12" spans="1:12" s="14" customFormat="1">
      <c r="A12" s="1"/>
      <c r="C12" s="14" t="s">
        <v>194</v>
      </c>
      <c r="F12" s="14" t="s">
        <v>194</v>
      </c>
      <c r="I12" s="14" t="s">
        <v>194</v>
      </c>
      <c r="K12" s="1"/>
      <c r="L12" s="155" t="s">
        <v>191</v>
      </c>
    </row>
    <row r="13" spans="1:12" ht="13.5" thickBot="1">
      <c r="B13" s="65"/>
      <c r="C13" s="71"/>
      <c r="D13" s="3"/>
      <c r="E13" s="71"/>
      <c r="F13" s="71"/>
      <c r="G13" s="3"/>
      <c r="H13" s="71"/>
      <c r="I13" s="71"/>
      <c r="J13" s="3"/>
      <c r="K13" s="83"/>
      <c r="L13" s="83" t="s">
        <v>59</v>
      </c>
    </row>
    <row r="14" spans="1:12">
      <c r="B14" s="1" t="s">
        <v>34</v>
      </c>
      <c r="C14" s="42">
        <v>102854</v>
      </c>
      <c r="D14" s="3"/>
      <c r="E14" s="3" t="s">
        <v>34</v>
      </c>
      <c r="F14" s="42">
        <v>104035</v>
      </c>
      <c r="G14" s="3"/>
      <c r="H14" s="3" t="s">
        <v>34</v>
      </c>
      <c r="I14" s="3">
        <f t="shared" ref="I14:I32" si="0">(8/12)*C14+(4/12)*F14</f>
        <v>103247.66666666666</v>
      </c>
      <c r="J14" s="3"/>
      <c r="K14" s="1" t="s">
        <v>34</v>
      </c>
      <c r="L14" s="3">
        <f>+I14</f>
        <v>103247.66666666666</v>
      </c>
    </row>
    <row r="15" spans="1:12">
      <c r="B15" s="1" t="s">
        <v>35</v>
      </c>
      <c r="C15" s="42">
        <v>15269</v>
      </c>
      <c r="D15" s="3"/>
      <c r="E15" s="3" t="s">
        <v>35</v>
      </c>
      <c r="F15" s="42">
        <v>15453</v>
      </c>
      <c r="G15" s="3"/>
      <c r="H15" s="3" t="s">
        <v>35</v>
      </c>
      <c r="I15" s="3">
        <f t="shared" si="0"/>
        <v>15330.333333333332</v>
      </c>
      <c r="J15" s="3"/>
      <c r="K15" s="1" t="s">
        <v>35</v>
      </c>
      <c r="L15" s="3">
        <f t="shared" ref="L15:L30" si="1">+I15</f>
        <v>15330.333333333332</v>
      </c>
    </row>
    <row r="16" spans="1:12">
      <c r="B16" s="1" t="s">
        <v>36</v>
      </c>
      <c r="C16" s="42">
        <v>11017</v>
      </c>
      <c r="D16" s="3"/>
      <c r="E16" s="3" t="s">
        <v>36</v>
      </c>
      <c r="F16" s="42">
        <v>10959</v>
      </c>
      <c r="G16" s="3"/>
      <c r="H16" s="3" t="s">
        <v>36</v>
      </c>
      <c r="I16" s="3">
        <f t="shared" si="0"/>
        <v>10997.666666666666</v>
      </c>
      <c r="J16" s="3"/>
      <c r="K16" s="1" t="s">
        <v>3</v>
      </c>
      <c r="L16" s="3">
        <f t="shared" si="1"/>
        <v>10997.666666666666</v>
      </c>
    </row>
    <row r="17" spans="2:12">
      <c r="B17" s="1" t="s">
        <v>37</v>
      </c>
      <c r="C17" s="42">
        <v>11649</v>
      </c>
      <c r="D17" s="3"/>
      <c r="E17" s="3" t="s">
        <v>37</v>
      </c>
      <c r="F17" s="42">
        <v>11764</v>
      </c>
      <c r="G17" s="3"/>
      <c r="H17" s="3" t="s">
        <v>37</v>
      </c>
      <c r="I17" s="3">
        <f t="shared" si="0"/>
        <v>11687.333333333332</v>
      </c>
      <c r="J17" s="3"/>
      <c r="K17" s="1" t="s">
        <v>4</v>
      </c>
      <c r="L17" s="3">
        <f t="shared" si="1"/>
        <v>11687.333333333332</v>
      </c>
    </row>
    <row r="18" spans="2:12">
      <c r="B18" s="1" t="s">
        <v>38</v>
      </c>
      <c r="C18" s="42">
        <v>23305</v>
      </c>
      <c r="D18" s="3"/>
      <c r="E18" s="3" t="s">
        <v>38</v>
      </c>
      <c r="F18" s="42">
        <v>23459</v>
      </c>
      <c r="G18" s="3"/>
      <c r="H18" s="3" t="s">
        <v>38</v>
      </c>
      <c r="I18" s="3">
        <f t="shared" si="0"/>
        <v>23356.333333333332</v>
      </c>
      <c r="J18" s="3"/>
      <c r="K18" s="1" t="s">
        <v>38</v>
      </c>
      <c r="L18" s="3">
        <f t="shared" si="1"/>
        <v>23356.333333333332</v>
      </c>
    </row>
    <row r="19" spans="2:12">
      <c r="B19" s="1" t="s">
        <v>40</v>
      </c>
      <c r="C19" s="42">
        <v>6892</v>
      </c>
      <c r="D19" s="3"/>
      <c r="E19" s="3" t="s">
        <v>40</v>
      </c>
      <c r="F19" s="42">
        <v>6866</v>
      </c>
      <c r="G19" s="3"/>
      <c r="H19" s="3" t="s">
        <v>40</v>
      </c>
      <c r="I19" s="3">
        <f t="shared" si="0"/>
        <v>6883.3333333333321</v>
      </c>
      <c r="J19" s="3"/>
      <c r="K19" s="1" t="s">
        <v>40</v>
      </c>
      <c r="L19" s="3">
        <f t="shared" si="1"/>
        <v>6883.3333333333321</v>
      </c>
    </row>
    <row r="20" spans="2:12">
      <c r="B20" s="1" t="s">
        <v>41</v>
      </c>
      <c r="C20" s="42">
        <v>28370</v>
      </c>
      <c r="D20" s="3"/>
      <c r="E20" s="3" t="s">
        <v>41</v>
      </c>
      <c r="F20" s="42">
        <v>28410</v>
      </c>
      <c r="G20" s="3"/>
      <c r="H20" s="3" t="s">
        <v>41</v>
      </c>
      <c r="I20" s="3">
        <f t="shared" si="0"/>
        <v>28383.333333333332</v>
      </c>
      <c r="J20" s="3"/>
      <c r="K20" s="1" t="s">
        <v>41</v>
      </c>
      <c r="L20" s="3">
        <f t="shared" si="1"/>
        <v>28383.333333333332</v>
      </c>
    </row>
    <row r="21" spans="2:12">
      <c r="B21" s="1" t="s">
        <v>42</v>
      </c>
      <c r="C21" s="42">
        <v>27925</v>
      </c>
      <c r="D21" s="3"/>
      <c r="E21" s="3" t="s">
        <v>42</v>
      </c>
      <c r="F21" s="42">
        <v>27766</v>
      </c>
      <c r="G21" s="3"/>
      <c r="H21" s="3" t="s">
        <v>42</v>
      </c>
      <c r="I21" s="3">
        <f t="shared" si="0"/>
        <v>27871.999999999996</v>
      </c>
      <c r="J21" s="3"/>
      <c r="K21" s="1" t="s">
        <v>5</v>
      </c>
      <c r="L21" s="3">
        <f t="shared" si="1"/>
        <v>27871.999999999996</v>
      </c>
    </row>
    <row r="22" spans="2:12">
      <c r="B22" s="1" t="s">
        <v>43</v>
      </c>
      <c r="C22" s="42">
        <v>77607</v>
      </c>
      <c r="D22" s="3"/>
      <c r="E22" s="3" t="s">
        <v>43</v>
      </c>
      <c r="F22" s="42">
        <v>77847</v>
      </c>
      <c r="G22" s="3"/>
      <c r="H22" s="3" t="s">
        <v>43</v>
      </c>
      <c r="I22" s="3">
        <f t="shared" si="0"/>
        <v>77687</v>
      </c>
      <c r="J22" s="3"/>
      <c r="K22" s="1" t="s">
        <v>43</v>
      </c>
      <c r="L22" s="3">
        <f t="shared" si="1"/>
        <v>77687</v>
      </c>
    </row>
    <row r="23" spans="2:12">
      <c r="B23" s="1" t="s">
        <v>53</v>
      </c>
      <c r="C23" s="42">
        <v>50172</v>
      </c>
      <c r="D23" s="3"/>
      <c r="E23" s="3" t="s">
        <v>53</v>
      </c>
      <c r="F23" s="42">
        <v>53381</v>
      </c>
      <c r="G23" s="3"/>
      <c r="H23" s="3" t="s">
        <v>53</v>
      </c>
      <c r="I23" s="3">
        <f t="shared" si="0"/>
        <v>51241.666666666664</v>
      </c>
      <c r="J23" s="3"/>
      <c r="K23" s="1" t="s">
        <v>6</v>
      </c>
      <c r="L23" s="3">
        <f t="shared" si="1"/>
        <v>51241.666666666664</v>
      </c>
    </row>
    <row r="24" spans="2:12">
      <c r="B24" s="1" t="s">
        <v>45</v>
      </c>
      <c r="C24" s="42">
        <v>15034</v>
      </c>
      <c r="D24" s="3"/>
      <c r="E24" s="3" t="s">
        <v>45</v>
      </c>
      <c r="F24" s="42">
        <v>15280</v>
      </c>
      <c r="G24" s="3"/>
      <c r="H24" s="3" t="s">
        <v>45</v>
      </c>
      <c r="I24" s="3">
        <f t="shared" si="0"/>
        <v>15116</v>
      </c>
      <c r="J24" s="3"/>
      <c r="K24" s="1" t="s">
        <v>45</v>
      </c>
      <c r="L24" s="3">
        <f t="shared" si="1"/>
        <v>15116</v>
      </c>
    </row>
    <row r="25" spans="2:12">
      <c r="B25" s="1" t="s">
        <v>46</v>
      </c>
      <c r="C25" s="42">
        <v>32461</v>
      </c>
      <c r="D25" s="3"/>
      <c r="E25" s="3" t="s">
        <v>46</v>
      </c>
      <c r="F25" s="42">
        <v>32479</v>
      </c>
      <c r="G25" s="3"/>
      <c r="H25" s="3" t="s">
        <v>46</v>
      </c>
      <c r="I25" s="3">
        <f t="shared" si="0"/>
        <v>32466.999999999996</v>
      </c>
      <c r="J25" s="3"/>
      <c r="K25" s="1" t="s">
        <v>46</v>
      </c>
      <c r="L25" s="3">
        <f t="shared" si="1"/>
        <v>32466.999999999996</v>
      </c>
    </row>
    <row r="26" spans="2:12">
      <c r="B26" s="1" t="s">
        <v>47</v>
      </c>
      <c r="C26" s="42">
        <v>53011</v>
      </c>
      <c r="D26" s="3"/>
      <c r="E26" s="3" t="s">
        <v>47</v>
      </c>
      <c r="F26" s="42">
        <v>52190</v>
      </c>
      <c r="G26" s="3"/>
      <c r="H26" s="3" t="s">
        <v>47</v>
      </c>
      <c r="I26" s="3">
        <f t="shared" si="0"/>
        <v>52737.333333333328</v>
      </c>
      <c r="J26" s="3"/>
      <c r="K26" s="1" t="s">
        <v>7</v>
      </c>
      <c r="L26" s="3">
        <f t="shared" si="1"/>
        <v>52737.333333333328</v>
      </c>
    </row>
    <row r="27" spans="2:12">
      <c r="B27" s="1" t="s">
        <v>23</v>
      </c>
      <c r="C27" s="42">
        <v>19613</v>
      </c>
      <c r="D27" s="3"/>
      <c r="E27" s="3" t="s">
        <v>23</v>
      </c>
      <c r="F27" s="42">
        <v>19345</v>
      </c>
      <c r="G27" s="3"/>
      <c r="H27" s="3" t="s">
        <v>23</v>
      </c>
      <c r="I27" s="3">
        <f t="shared" si="0"/>
        <v>19523.666666666664</v>
      </c>
      <c r="J27" s="3"/>
      <c r="K27" s="1" t="s">
        <v>8</v>
      </c>
      <c r="L27" s="3">
        <f t="shared" si="1"/>
        <v>19523.666666666664</v>
      </c>
    </row>
    <row r="28" spans="2:12">
      <c r="B28" s="1" t="s">
        <v>54</v>
      </c>
      <c r="C28" s="42">
        <v>8159</v>
      </c>
      <c r="D28" s="3"/>
      <c r="E28" s="3" t="s">
        <v>54</v>
      </c>
      <c r="F28" s="42">
        <v>8564</v>
      </c>
      <c r="G28" s="3"/>
      <c r="H28" s="3" t="s">
        <v>54</v>
      </c>
      <c r="I28" s="3">
        <f t="shared" si="0"/>
        <v>8294</v>
      </c>
      <c r="J28" s="3"/>
      <c r="K28" s="1" t="s">
        <v>9</v>
      </c>
      <c r="L28" s="3">
        <f t="shared" si="1"/>
        <v>8294</v>
      </c>
    </row>
    <row r="29" spans="2:12">
      <c r="B29" s="1" t="s">
        <v>50</v>
      </c>
      <c r="C29" s="42">
        <v>23026</v>
      </c>
      <c r="D29" s="3"/>
      <c r="E29" s="3" t="s">
        <v>50</v>
      </c>
      <c r="F29" s="42">
        <v>23322</v>
      </c>
      <c r="G29" s="3"/>
      <c r="H29" s="3" t="s">
        <v>50</v>
      </c>
      <c r="I29" s="3">
        <f t="shared" si="0"/>
        <v>23124.666666666664</v>
      </c>
      <c r="J29" s="3"/>
      <c r="K29" s="1" t="s">
        <v>50</v>
      </c>
      <c r="L29" s="3">
        <f t="shared" si="1"/>
        <v>23124.666666666664</v>
      </c>
    </row>
    <row r="30" spans="2:12">
      <c r="B30" s="1" t="s">
        <v>51</v>
      </c>
      <c r="C30" s="42">
        <v>3645</v>
      </c>
      <c r="D30" s="3"/>
      <c r="E30" s="3" t="s">
        <v>51</v>
      </c>
      <c r="F30" s="42">
        <v>3714</v>
      </c>
      <c r="G30" s="3"/>
      <c r="H30" s="3" t="s">
        <v>51</v>
      </c>
      <c r="I30" s="3">
        <f t="shared" si="0"/>
        <v>3668</v>
      </c>
      <c r="J30" s="3"/>
      <c r="K30" s="1" t="s">
        <v>10</v>
      </c>
      <c r="L30" s="3">
        <f t="shared" si="1"/>
        <v>3668</v>
      </c>
    </row>
    <row r="31" spans="2:12">
      <c r="B31" s="1" t="s">
        <v>55</v>
      </c>
      <c r="C31" s="42">
        <v>1236</v>
      </c>
      <c r="D31" s="3"/>
      <c r="E31" s="3" t="s">
        <v>55</v>
      </c>
      <c r="F31" s="42">
        <v>1273</v>
      </c>
      <c r="G31" s="3"/>
      <c r="H31" s="3" t="s">
        <v>55</v>
      </c>
      <c r="I31" s="3">
        <f t="shared" si="0"/>
        <v>1248.3333333333333</v>
      </c>
      <c r="J31" s="3"/>
      <c r="K31" s="1" t="s">
        <v>11</v>
      </c>
      <c r="L31" s="3">
        <f>+I32+I31</f>
        <v>2601</v>
      </c>
    </row>
    <row r="32" spans="2:12" ht="13.5" thickBot="1">
      <c r="B32" s="65" t="s">
        <v>56</v>
      </c>
      <c r="C32" s="66">
        <v>1338</v>
      </c>
      <c r="D32" s="3"/>
      <c r="E32" s="71" t="s">
        <v>56</v>
      </c>
      <c r="F32" s="66">
        <v>1382</v>
      </c>
      <c r="G32" s="3"/>
      <c r="H32" s="71" t="s">
        <v>56</v>
      </c>
      <c r="I32" s="71">
        <f t="shared" si="0"/>
        <v>1352.6666666666665</v>
      </c>
      <c r="J32" s="3"/>
      <c r="K32" s="72" t="s">
        <v>29</v>
      </c>
      <c r="L32" s="71">
        <f>SUM(L14:L31)</f>
        <v>514218.33333333337</v>
      </c>
    </row>
    <row r="33" spans="3:14">
      <c r="C33" s="3"/>
      <c r="D33" s="3"/>
      <c r="F33" s="3"/>
      <c r="G33" s="3"/>
      <c r="I33" s="3"/>
      <c r="J33" s="3"/>
    </row>
    <row r="34" spans="3:14">
      <c r="C34" s="3"/>
      <c r="D34" s="3"/>
      <c r="E34" s="3"/>
      <c r="F34" s="3"/>
      <c r="G34" s="3"/>
      <c r="H34" s="3"/>
      <c r="I34" s="3"/>
      <c r="J34" s="3"/>
      <c r="K34" s="3"/>
      <c r="L34" s="3"/>
      <c r="M34" s="3"/>
      <c r="N34" s="3"/>
    </row>
    <row r="40" spans="3:14" ht="12" customHeight="1"/>
  </sheetData>
  <hyperlinks>
    <hyperlink ref="B8" r:id="rId1"/>
  </hyperlinks>
  <pageMargins left="0.75" right="0.75" top="1" bottom="1" header="0.5" footer="0.5"/>
  <pageSetup paperSize="9" orientation="portrait" horizontalDpi="4294967292" verticalDpi="4294967292"/>
  <headerFooter alignWithMargins="0"/>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14">
    <tabColor theme="6"/>
  </sheetPr>
  <dimension ref="B2:H113"/>
  <sheetViews>
    <sheetView topLeftCell="A82" zoomScaleNormal="100" workbookViewId="0">
      <selection activeCell="I97" sqref="I97"/>
    </sheetView>
  </sheetViews>
  <sheetFormatPr baseColWidth="10" defaultRowHeight="12.75"/>
  <cols>
    <col min="1" max="1" width="7.125" style="1" customWidth="1"/>
    <col min="2" max="2" width="11" style="1"/>
    <col min="3" max="3" width="16.625" style="1" customWidth="1"/>
    <col min="4" max="4" width="13.875" style="1" customWidth="1"/>
    <col min="5" max="5" width="14.625" style="1" customWidth="1"/>
    <col min="6" max="6" width="12.875" style="1" customWidth="1"/>
    <col min="7" max="7" width="12.625" style="1" customWidth="1"/>
    <col min="8" max="16384" width="11" style="1"/>
  </cols>
  <sheetData>
    <row r="2" spans="2:8">
      <c r="B2" s="1" t="s">
        <v>130</v>
      </c>
    </row>
    <row r="3" spans="2:8">
      <c r="B3" s="119" t="s">
        <v>129</v>
      </c>
    </row>
    <row r="5" spans="2:8">
      <c r="B5" s="1" t="s">
        <v>1</v>
      </c>
    </row>
    <row r="6" spans="2:8">
      <c r="B6" s="20" t="s">
        <v>179</v>
      </c>
    </row>
    <row r="7" spans="2:8">
      <c r="B7" s="20" t="s">
        <v>139</v>
      </c>
    </row>
    <row r="8" spans="2:8" ht="15.75">
      <c r="B8" s="122" t="s">
        <v>140</v>
      </c>
    </row>
    <row r="9" spans="2:8">
      <c r="B9" s="20"/>
    </row>
    <row r="11" spans="2:8">
      <c r="B11" s="46" t="s">
        <v>251</v>
      </c>
    </row>
    <row r="12" spans="2:8">
      <c r="B12" s="13"/>
      <c r="D12" s="158" t="s">
        <v>128</v>
      </c>
      <c r="E12" s="158"/>
      <c r="F12" s="158" t="s">
        <v>127</v>
      </c>
      <c r="G12" s="158"/>
    </row>
    <row r="13" spans="2:8" ht="26.25" thickBot="1">
      <c r="B13" s="62"/>
      <c r="C13" s="120" t="s">
        <v>218</v>
      </c>
      <c r="D13" s="62" t="s">
        <v>126</v>
      </c>
      <c r="E13" s="62" t="s">
        <v>125</v>
      </c>
      <c r="F13" s="62" t="s">
        <v>124</v>
      </c>
      <c r="G13" s="62" t="s">
        <v>123</v>
      </c>
      <c r="H13" s="2"/>
    </row>
    <row r="14" spans="2:8">
      <c r="B14" s="1" t="s">
        <v>33</v>
      </c>
      <c r="C14" s="3">
        <f>+SUM(C15:C33)</f>
        <v>720663</v>
      </c>
      <c r="D14" s="42">
        <v>455240</v>
      </c>
      <c r="E14" s="42">
        <v>170334</v>
      </c>
      <c r="F14" s="3">
        <f>+Sec_EEOO_idiomas!K16</f>
        <v>55423</v>
      </c>
      <c r="G14" s="42">
        <v>43361</v>
      </c>
    </row>
    <row r="15" spans="2:8">
      <c r="B15" s="1" t="s">
        <v>34</v>
      </c>
      <c r="C15" s="3">
        <f t="shared" ref="C15:C33" si="0">+SUM(D15:G15)</f>
        <v>195277</v>
      </c>
      <c r="D15" s="42">
        <v>123653</v>
      </c>
      <c r="E15" s="42">
        <v>51938</v>
      </c>
      <c r="F15" s="3">
        <f>+Sec_EEOO_idiomas!K17</f>
        <v>14321</v>
      </c>
      <c r="G15" s="58">
        <v>5365</v>
      </c>
    </row>
    <row r="16" spans="2:8">
      <c r="B16" s="1" t="s">
        <v>35</v>
      </c>
      <c r="C16" s="3">
        <f t="shared" si="0"/>
        <v>25168</v>
      </c>
      <c r="D16" s="42">
        <v>10738</v>
      </c>
      <c r="E16" s="42">
        <v>12581</v>
      </c>
      <c r="F16" s="3">
        <f>+Sec_EEOO_idiomas!K18</f>
        <v>1067</v>
      </c>
      <c r="G16" s="58">
        <v>782</v>
      </c>
    </row>
    <row r="17" spans="2:7">
      <c r="B17" s="1" t="s">
        <v>36</v>
      </c>
      <c r="C17" s="3">
        <f t="shared" si="0"/>
        <v>12236</v>
      </c>
      <c r="D17" s="42">
        <v>5097</v>
      </c>
      <c r="E17" s="42">
        <v>4126</v>
      </c>
      <c r="F17" s="3">
        <f>+Sec_EEOO_idiomas!K19</f>
        <v>955</v>
      </c>
      <c r="G17" s="58">
        <v>2058</v>
      </c>
    </row>
    <row r="18" spans="2:7">
      <c r="B18" s="1" t="s">
        <v>37</v>
      </c>
      <c r="C18" s="3">
        <f t="shared" si="0"/>
        <v>16557</v>
      </c>
      <c r="D18" s="42">
        <v>11535</v>
      </c>
      <c r="E18" s="42">
        <v>2586</v>
      </c>
      <c r="F18" s="3">
        <f>+Sec_EEOO_idiomas!K20</f>
        <v>1228</v>
      </c>
      <c r="G18" s="58">
        <v>1208</v>
      </c>
    </row>
    <row r="19" spans="2:7">
      <c r="B19" s="1" t="s">
        <v>38</v>
      </c>
      <c r="C19" s="3">
        <f t="shared" si="0"/>
        <v>39240</v>
      </c>
      <c r="D19" s="42">
        <v>15686</v>
      </c>
      <c r="E19" s="42">
        <v>5193</v>
      </c>
      <c r="F19" s="3">
        <f>+Sec_EEOO_idiomas!K21</f>
        <v>10551</v>
      </c>
      <c r="G19" s="58">
        <v>7810</v>
      </c>
    </row>
    <row r="20" spans="2:7">
      <c r="B20" s="1" t="s">
        <v>40</v>
      </c>
      <c r="C20" s="3">
        <f t="shared" si="0"/>
        <v>10060</v>
      </c>
      <c r="D20" s="42">
        <v>3129</v>
      </c>
      <c r="E20" s="42">
        <v>4854</v>
      </c>
      <c r="F20" s="3">
        <f>+Sec_EEOO_idiomas!K22</f>
        <v>630</v>
      </c>
      <c r="G20" s="58">
        <v>1447</v>
      </c>
    </row>
    <row r="21" spans="2:7">
      <c r="B21" s="1" t="s">
        <v>41</v>
      </c>
      <c r="C21" s="3">
        <f t="shared" si="0"/>
        <v>33564</v>
      </c>
      <c r="D21" s="42">
        <v>16394</v>
      </c>
      <c r="E21" s="42">
        <v>10898</v>
      </c>
      <c r="F21" s="3">
        <f>+Sec_EEOO_idiomas!K23</f>
        <v>3625</v>
      </c>
      <c r="G21" s="58">
        <v>2647</v>
      </c>
    </row>
    <row r="22" spans="2:7">
      <c r="B22" s="1" t="s">
        <v>42</v>
      </c>
      <c r="C22" s="3">
        <f t="shared" si="0"/>
        <v>42298</v>
      </c>
      <c r="D22" s="42">
        <v>29139</v>
      </c>
      <c r="E22" s="42">
        <v>8569</v>
      </c>
      <c r="F22" s="3">
        <f>+Sec_EEOO_idiomas!K24</f>
        <v>1908</v>
      </c>
      <c r="G22" s="58">
        <v>2682</v>
      </c>
    </row>
    <row r="23" spans="2:7">
      <c r="B23" s="1" t="s">
        <v>43</v>
      </c>
      <c r="C23" s="3">
        <f t="shared" si="0"/>
        <v>87599</v>
      </c>
      <c r="D23" s="42">
        <v>75880</v>
      </c>
      <c r="E23" s="42">
        <v>0</v>
      </c>
      <c r="F23" s="3">
        <f>+Sec_EEOO_idiomas!K25</f>
        <v>1920</v>
      </c>
      <c r="G23" s="58">
        <v>9799</v>
      </c>
    </row>
    <row r="24" spans="2:7">
      <c r="B24" s="1" t="s">
        <v>44</v>
      </c>
      <c r="C24" s="3">
        <f t="shared" si="0"/>
        <v>81448</v>
      </c>
      <c r="D24" s="42">
        <v>39089</v>
      </c>
      <c r="E24" s="42">
        <v>40472</v>
      </c>
      <c r="F24" s="3">
        <f>+Sec_EEOO_idiomas!K26</f>
        <v>1133</v>
      </c>
      <c r="G24" s="58">
        <v>754</v>
      </c>
    </row>
    <row r="25" spans="2:7">
      <c r="B25" s="1" t="s">
        <v>45</v>
      </c>
      <c r="C25" s="3">
        <f t="shared" si="0"/>
        <v>26158</v>
      </c>
      <c r="D25" s="42">
        <v>16403</v>
      </c>
      <c r="E25" s="42">
        <v>7156</v>
      </c>
      <c r="F25" s="3">
        <f>+Sec_EEOO_idiomas!K27</f>
        <v>797</v>
      </c>
      <c r="G25" s="58">
        <v>1802</v>
      </c>
    </row>
    <row r="26" spans="2:7">
      <c r="B26" s="1" t="s">
        <v>46</v>
      </c>
      <c r="C26" s="3">
        <f t="shared" si="0"/>
        <v>15859</v>
      </c>
      <c r="D26" s="42">
        <v>8297</v>
      </c>
      <c r="E26" s="42">
        <v>0</v>
      </c>
      <c r="F26" s="3">
        <f>+Sec_EEOO_idiomas!K28</f>
        <v>5203</v>
      </c>
      <c r="G26" s="58">
        <v>2359</v>
      </c>
    </row>
    <row r="27" spans="2:7">
      <c r="B27" s="1" t="s">
        <v>47</v>
      </c>
      <c r="C27" s="3">
        <f t="shared" si="0"/>
        <v>69586</v>
      </c>
      <c r="D27" s="42">
        <v>49608</v>
      </c>
      <c r="E27" s="42">
        <v>10325</v>
      </c>
      <c r="F27" s="3">
        <f>+Sec_EEOO_idiomas!K29</f>
        <v>7279</v>
      </c>
      <c r="G27" s="58">
        <v>2374</v>
      </c>
    </row>
    <row r="28" spans="2:7">
      <c r="B28" s="1" t="s">
        <v>48</v>
      </c>
      <c r="C28" s="3">
        <f t="shared" si="0"/>
        <v>18519</v>
      </c>
      <c r="D28" s="42">
        <v>11561</v>
      </c>
      <c r="E28" s="42">
        <v>3414</v>
      </c>
      <c r="F28" s="3">
        <f>+Sec_EEOO_idiomas!K30</f>
        <v>2698</v>
      </c>
      <c r="G28" s="58">
        <v>846</v>
      </c>
    </row>
    <row r="29" spans="2:7">
      <c r="B29" s="1" t="s">
        <v>49</v>
      </c>
      <c r="C29" s="3">
        <f t="shared" si="0"/>
        <v>6465</v>
      </c>
      <c r="D29" s="42">
        <v>2882</v>
      </c>
      <c r="E29" s="42">
        <v>2887</v>
      </c>
      <c r="F29" s="3">
        <f>+Sec_EEOO_idiomas!K31</f>
        <v>352</v>
      </c>
      <c r="G29" s="58">
        <v>344</v>
      </c>
    </row>
    <row r="30" spans="2:7">
      <c r="B30" s="1" t="s">
        <v>50</v>
      </c>
      <c r="C30" s="3">
        <f t="shared" si="0"/>
        <v>32719</v>
      </c>
      <c r="D30" s="42">
        <v>31120</v>
      </c>
      <c r="E30" s="42">
        <v>0</v>
      </c>
      <c r="F30" s="3">
        <f>+Sec_EEOO_idiomas!K32</f>
        <v>1114</v>
      </c>
      <c r="G30" s="58">
        <v>485</v>
      </c>
    </row>
    <row r="31" spans="2:7">
      <c r="B31" s="10" t="s">
        <v>51</v>
      </c>
      <c r="C31" s="76">
        <f t="shared" si="0"/>
        <v>4990</v>
      </c>
      <c r="D31" s="63">
        <v>2957</v>
      </c>
      <c r="E31" s="63">
        <v>1640</v>
      </c>
      <c r="F31" s="76">
        <f>+Sec_EEOO_idiomas!K33</f>
        <v>225</v>
      </c>
      <c r="G31" s="121">
        <v>168</v>
      </c>
    </row>
    <row r="32" spans="2:7">
      <c r="B32" s="10" t="s">
        <v>52</v>
      </c>
      <c r="C32" s="76">
        <f t="shared" si="0"/>
        <v>1878</v>
      </c>
      <c r="D32" s="63">
        <v>1265</v>
      </c>
      <c r="E32" s="63">
        <v>0</v>
      </c>
      <c r="F32" s="76">
        <f>+Sec_EEOO_idiomas!K34</f>
        <v>237</v>
      </c>
      <c r="G32" s="121">
        <v>376</v>
      </c>
    </row>
    <row r="33" spans="2:7" ht="13.5" thickBot="1">
      <c r="B33" s="65" t="s">
        <v>0</v>
      </c>
      <c r="C33" s="71">
        <f t="shared" si="0"/>
        <v>1042</v>
      </c>
      <c r="D33" s="66">
        <v>807</v>
      </c>
      <c r="E33" s="66">
        <v>0</v>
      </c>
      <c r="F33" s="71">
        <f>+Sec_EEOO_idiomas!K35</f>
        <v>180</v>
      </c>
      <c r="G33" s="82">
        <v>55</v>
      </c>
    </row>
    <row r="36" spans="2:7">
      <c r="B36" s="46" t="s">
        <v>252</v>
      </c>
    </row>
    <row r="37" spans="2:7">
      <c r="B37" s="13"/>
      <c r="D37" s="158" t="s">
        <v>128</v>
      </c>
      <c r="E37" s="158"/>
      <c r="F37" s="158" t="s">
        <v>127</v>
      </c>
      <c r="G37" s="158"/>
    </row>
    <row r="38" spans="2:7" ht="26.25" thickBot="1">
      <c r="B38" s="62"/>
      <c r="C38" s="120" t="s">
        <v>218</v>
      </c>
      <c r="D38" s="62" t="s">
        <v>126</v>
      </c>
      <c r="E38" s="62" t="s">
        <v>125</v>
      </c>
      <c r="F38" s="62" t="s">
        <v>124</v>
      </c>
      <c r="G38" s="62" t="s">
        <v>123</v>
      </c>
    </row>
    <row r="39" spans="2:7">
      <c r="B39" s="1" t="s">
        <v>33</v>
      </c>
      <c r="C39" s="3">
        <f>+SUM(C40:C58)</f>
        <v>703800</v>
      </c>
      <c r="D39" s="42">
        <v>441526</v>
      </c>
      <c r="E39" s="42">
        <v>159125</v>
      </c>
      <c r="F39" s="3">
        <f>+Sec_EEOO_idiomas!K72</f>
        <v>55670</v>
      </c>
      <c r="G39" s="42">
        <v>52536</v>
      </c>
    </row>
    <row r="40" spans="2:7">
      <c r="B40" s="1" t="s">
        <v>34</v>
      </c>
      <c r="C40" s="3">
        <f t="shared" ref="C40:C58" si="1">+SUM(D40:G40)</f>
        <v>195174</v>
      </c>
      <c r="D40" s="42">
        <v>117276</v>
      </c>
      <c r="E40" s="42">
        <v>55566</v>
      </c>
      <c r="F40" s="3">
        <f>+Sec_EEOO_idiomas!K73</f>
        <v>17387</v>
      </c>
      <c r="G40" s="58">
        <v>4945</v>
      </c>
    </row>
    <row r="41" spans="2:7">
      <c r="B41" s="1" t="s">
        <v>35</v>
      </c>
      <c r="C41" s="3">
        <f t="shared" si="1"/>
        <v>26269</v>
      </c>
      <c r="D41" s="42">
        <v>11679</v>
      </c>
      <c r="E41" s="42">
        <v>12167</v>
      </c>
      <c r="F41" s="3">
        <f>+Sec_EEOO_idiomas!K74</f>
        <v>968</v>
      </c>
      <c r="G41" s="58">
        <v>1455</v>
      </c>
    </row>
    <row r="42" spans="2:7">
      <c r="B42" s="1" t="s">
        <v>36</v>
      </c>
      <c r="C42" s="3">
        <f t="shared" si="1"/>
        <v>11716</v>
      </c>
      <c r="D42" s="42">
        <v>5519</v>
      </c>
      <c r="E42" s="42">
        <v>2658</v>
      </c>
      <c r="F42" s="3">
        <f>+Sec_EEOO_idiomas!K75</f>
        <v>949</v>
      </c>
      <c r="G42" s="58">
        <v>2590</v>
      </c>
    </row>
    <row r="43" spans="2:7">
      <c r="B43" s="1" t="s">
        <v>37</v>
      </c>
      <c r="C43" s="3">
        <f t="shared" si="1"/>
        <v>15377</v>
      </c>
      <c r="D43" s="42">
        <v>11132</v>
      </c>
      <c r="E43" s="42">
        <v>1951</v>
      </c>
      <c r="F43" s="3">
        <f>+Sec_EEOO_idiomas!K76</f>
        <v>820</v>
      </c>
      <c r="G43" s="58">
        <v>1474</v>
      </c>
    </row>
    <row r="44" spans="2:7">
      <c r="B44" s="1" t="s">
        <v>38</v>
      </c>
      <c r="C44" s="3">
        <f t="shared" si="1"/>
        <v>43108</v>
      </c>
      <c r="D44" s="42">
        <v>17256</v>
      </c>
      <c r="E44" s="42">
        <v>5903</v>
      </c>
      <c r="F44" s="3">
        <f>+Sec_EEOO_idiomas!K77</f>
        <v>9427</v>
      </c>
      <c r="G44" s="58">
        <v>10522</v>
      </c>
    </row>
    <row r="45" spans="2:7">
      <c r="B45" s="1" t="s">
        <v>40</v>
      </c>
      <c r="C45" s="3">
        <f t="shared" si="1"/>
        <v>11276</v>
      </c>
      <c r="D45" s="42">
        <v>2878</v>
      </c>
      <c r="E45" s="42">
        <v>5917</v>
      </c>
      <c r="F45" s="3">
        <f>+Sec_EEOO_idiomas!K78</f>
        <v>687</v>
      </c>
      <c r="G45" s="58">
        <v>1794</v>
      </c>
    </row>
    <row r="46" spans="2:7">
      <c r="B46" s="1" t="s">
        <v>41</v>
      </c>
      <c r="C46" s="3">
        <f t="shared" si="1"/>
        <v>33377</v>
      </c>
      <c r="D46" s="42">
        <v>23666</v>
      </c>
      <c r="E46" s="42">
        <v>2787</v>
      </c>
      <c r="F46" s="3">
        <f>+Sec_EEOO_idiomas!K79</f>
        <v>3496</v>
      </c>
      <c r="G46" s="58">
        <v>3428</v>
      </c>
    </row>
    <row r="47" spans="2:7">
      <c r="B47" s="1" t="s">
        <v>42</v>
      </c>
      <c r="C47" s="3">
        <f t="shared" si="1"/>
        <v>38167</v>
      </c>
      <c r="D47" s="42">
        <v>23864</v>
      </c>
      <c r="E47" s="42">
        <v>9488</v>
      </c>
      <c r="F47" s="3">
        <f>+Sec_EEOO_idiomas!K80</f>
        <v>1514</v>
      </c>
      <c r="G47" s="58">
        <v>3301</v>
      </c>
    </row>
    <row r="48" spans="2:7">
      <c r="B48" s="1" t="s">
        <v>43</v>
      </c>
      <c r="C48" s="3">
        <f t="shared" si="1"/>
        <v>86048</v>
      </c>
      <c r="D48" s="42">
        <v>74373</v>
      </c>
      <c r="E48" s="42">
        <v>0</v>
      </c>
      <c r="F48" s="3">
        <f>+Sec_EEOO_idiomas!K81</f>
        <v>1667</v>
      </c>
      <c r="G48" s="58">
        <v>10008</v>
      </c>
    </row>
    <row r="49" spans="2:7">
      <c r="B49" s="1" t="s">
        <v>44</v>
      </c>
      <c r="C49" s="3">
        <f t="shared" si="1"/>
        <v>78721</v>
      </c>
      <c r="D49" s="42">
        <v>36641</v>
      </c>
      <c r="E49" s="42">
        <v>40307</v>
      </c>
      <c r="F49" s="3">
        <f>+Sec_EEOO_idiomas!K82</f>
        <v>970</v>
      </c>
      <c r="G49" s="58">
        <v>803</v>
      </c>
    </row>
    <row r="50" spans="2:7">
      <c r="B50" s="1" t="s">
        <v>45</v>
      </c>
      <c r="C50" s="3">
        <f t="shared" si="1"/>
        <v>23287</v>
      </c>
      <c r="D50" s="42">
        <v>15656</v>
      </c>
      <c r="E50" s="42">
        <v>4893</v>
      </c>
      <c r="F50" s="3">
        <f>+Sec_EEOO_idiomas!K83</f>
        <v>838</v>
      </c>
      <c r="G50" s="58">
        <v>1900</v>
      </c>
    </row>
    <row r="51" spans="2:7">
      <c r="B51" s="1" t="s">
        <v>46</v>
      </c>
      <c r="C51" s="3">
        <f t="shared" si="1"/>
        <v>17454</v>
      </c>
      <c r="D51" s="42">
        <v>7984</v>
      </c>
      <c r="E51" s="42">
        <v>0</v>
      </c>
      <c r="F51" s="3">
        <f>+Sec_EEOO_idiomas!K84</f>
        <v>5295</v>
      </c>
      <c r="G51" s="58">
        <v>4175</v>
      </c>
    </row>
    <row r="52" spans="2:7">
      <c r="B52" s="1" t="s">
        <v>47</v>
      </c>
      <c r="C52" s="3">
        <f t="shared" si="1"/>
        <v>57096</v>
      </c>
      <c r="D52" s="42">
        <v>42522</v>
      </c>
      <c r="E52" s="42">
        <v>4863</v>
      </c>
      <c r="F52" s="3">
        <f>+Sec_EEOO_idiomas!K85</f>
        <v>7101</v>
      </c>
      <c r="G52" s="58">
        <v>2610</v>
      </c>
    </row>
    <row r="53" spans="2:7">
      <c r="B53" s="1" t="s">
        <v>48</v>
      </c>
      <c r="C53" s="3">
        <f t="shared" si="1"/>
        <v>19223</v>
      </c>
      <c r="D53" s="42">
        <v>11819</v>
      </c>
      <c r="E53" s="42">
        <v>3555</v>
      </c>
      <c r="F53" s="3">
        <f>+Sec_EEOO_idiomas!K86</f>
        <v>2377</v>
      </c>
      <c r="G53" s="58">
        <v>1472</v>
      </c>
    </row>
    <row r="54" spans="2:7">
      <c r="B54" s="1" t="s">
        <v>49</v>
      </c>
      <c r="C54" s="3">
        <f t="shared" si="1"/>
        <v>6603</v>
      </c>
      <c r="D54" s="42">
        <v>3190</v>
      </c>
      <c r="E54" s="42">
        <v>2516</v>
      </c>
      <c r="F54" s="3">
        <f>+Sec_EEOO_idiomas!K87</f>
        <v>428</v>
      </c>
      <c r="G54" s="58">
        <v>469</v>
      </c>
    </row>
    <row r="55" spans="2:7">
      <c r="B55" s="1" t="s">
        <v>50</v>
      </c>
      <c r="C55" s="3">
        <f t="shared" si="1"/>
        <v>33096</v>
      </c>
      <c r="D55" s="42">
        <v>31419</v>
      </c>
      <c r="E55" s="42">
        <v>0</v>
      </c>
      <c r="F55" s="3">
        <f>+Sec_EEOO_idiomas!K88</f>
        <v>966</v>
      </c>
      <c r="G55" s="58">
        <v>711</v>
      </c>
    </row>
    <row r="56" spans="2:7">
      <c r="B56" s="10" t="s">
        <v>51</v>
      </c>
      <c r="C56" s="76">
        <f t="shared" si="1"/>
        <v>4322</v>
      </c>
      <c r="D56" s="63">
        <v>2417</v>
      </c>
      <c r="E56" s="63">
        <v>1436</v>
      </c>
      <c r="F56" s="76">
        <f>+Sec_EEOO_idiomas!K89</f>
        <v>260</v>
      </c>
      <c r="G56" s="121">
        <v>209</v>
      </c>
    </row>
    <row r="57" spans="2:7">
      <c r="B57" s="10" t="s">
        <v>52</v>
      </c>
      <c r="C57" s="76">
        <f t="shared" si="1"/>
        <v>2090</v>
      </c>
      <c r="D57" s="63">
        <v>1290</v>
      </c>
      <c r="E57" s="63">
        <v>61</v>
      </c>
      <c r="F57" s="76">
        <f>+Sec_EEOO_idiomas!K90</f>
        <v>362</v>
      </c>
      <c r="G57" s="121">
        <v>377</v>
      </c>
    </row>
    <row r="58" spans="2:7" ht="13.5" thickBot="1">
      <c r="B58" s="65" t="s">
        <v>0</v>
      </c>
      <c r="C58" s="71">
        <f t="shared" si="1"/>
        <v>1396</v>
      </c>
      <c r="D58" s="66">
        <v>945</v>
      </c>
      <c r="E58" s="66">
        <v>0</v>
      </c>
      <c r="F58" s="71">
        <f>+Sec_EEOO_idiomas!K91</f>
        <v>158</v>
      </c>
      <c r="G58" s="82">
        <v>293</v>
      </c>
    </row>
    <row r="62" spans="2:7">
      <c r="B62" s="46" t="s">
        <v>289</v>
      </c>
    </row>
    <row r="64" spans="2:7">
      <c r="D64" s="158" t="s">
        <v>128</v>
      </c>
      <c r="E64" s="158"/>
      <c r="F64" s="158" t="s">
        <v>127</v>
      </c>
      <c r="G64" s="158"/>
    </row>
    <row r="65" spans="2:7" ht="26.25" thickBot="1">
      <c r="B65" s="62"/>
      <c r="C65" s="62" t="s">
        <v>218</v>
      </c>
      <c r="D65" s="62" t="s">
        <v>126</v>
      </c>
      <c r="E65" s="62" t="s">
        <v>125</v>
      </c>
      <c r="F65" s="62" t="s">
        <v>124</v>
      </c>
      <c r="G65" s="62" t="s">
        <v>123</v>
      </c>
    </row>
    <row r="66" spans="2:7" s="13" customFormat="1">
      <c r="B66" s="13" t="s">
        <v>33</v>
      </c>
      <c r="C66" s="43">
        <f t="shared" ref="C66:G75" si="2">(2/3)*C14+(1/3)*C39</f>
        <v>715042</v>
      </c>
      <c r="D66" s="43">
        <f t="shared" si="2"/>
        <v>450668.66666666663</v>
      </c>
      <c r="E66" s="43">
        <f t="shared" si="2"/>
        <v>166597.66666666666</v>
      </c>
      <c r="F66" s="43">
        <f t="shared" si="2"/>
        <v>55505.333333333328</v>
      </c>
      <c r="G66" s="43">
        <f t="shared" si="2"/>
        <v>46419.333333333328</v>
      </c>
    </row>
    <row r="67" spans="2:7">
      <c r="B67" s="1" t="s">
        <v>34</v>
      </c>
      <c r="C67" s="3">
        <f t="shared" si="2"/>
        <v>195242.66666666666</v>
      </c>
      <c r="D67" s="3">
        <f t="shared" si="2"/>
        <v>121527.33333333333</v>
      </c>
      <c r="E67" s="3">
        <f t="shared" si="2"/>
        <v>53147.333333333328</v>
      </c>
      <c r="F67" s="3">
        <f t="shared" si="2"/>
        <v>15342.999999999998</v>
      </c>
      <c r="G67" s="3">
        <f t="shared" si="2"/>
        <v>5225</v>
      </c>
    </row>
    <row r="68" spans="2:7">
      <c r="B68" s="1" t="s">
        <v>35</v>
      </c>
      <c r="C68" s="3">
        <f t="shared" si="2"/>
        <v>25534.999999999996</v>
      </c>
      <c r="D68" s="3">
        <f t="shared" si="2"/>
        <v>11051.666666666666</v>
      </c>
      <c r="E68" s="3">
        <f t="shared" si="2"/>
        <v>12442.999999999998</v>
      </c>
      <c r="F68" s="3">
        <f t="shared" si="2"/>
        <v>1034</v>
      </c>
      <c r="G68" s="3">
        <f t="shared" si="2"/>
        <v>1006.3333333333333</v>
      </c>
    </row>
    <row r="69" spans="2:7">
      <c r="B69" s="1" t="s">
        <v>36</v>
      </c>
      <c r="C69" s="3">
        <f t="shared" si="2"/>
        <v>12062.666666666666</v>
      </c>
      <c r="D69" s="3">
        <f t="shared" si="2"/>
        <v>5237.6666666666661</v>
      </c>
      <c r="E69" s="3">
        <f t="shared" si="2"/>
        <v>3636.6666666666665</v>
      </c>
      <c r="F69" s="3">
        <f t="shared" si="2"/>
        <v>953</v>
      </c>
      <c r="G69" s="3">
        <f t="shared" si="2"/>
        <v>2235.333333333333</v>
      </c>
    </row>
    <row r="70" spans="2:7">
      <c r="B70" s="1" t="s">
        <v>37</v>
      </c>
      <c r="C70" s="3">
        <f t="shared" si="2"/>
        <v>16163.666666666666</v>
      </c>
      <c r="D70" s="3">
        <f t="shared" si="2"/>
        <v>11400.666666666666</v>
      </c>
      <c r="E70" s="3">
        <f t="shared" si="2"/>
        <v>2374.333333333333</v>
      </c>
      <c r="F70" s="3">
        <f t="shared" si="2"/>
        <v>1092</v>
      </c>
      <c r="G70" s="3">
        <f t="shared" si="2"/>
        <v>1296.6666666666665</v>
      </c>
    </row>
    <row r="71" spans="2:7">
      <c r="B71" s="1" t="s">
        <v>38</v>
      </c>
      <c r="C71" s="3">
        <f t="shared" si="2"/>
        <v>40529.333333333328</v>
      </c>
      <c r="D71" s="3">
        <f t="shared" si="2"/>
        <v>16209.333333333332</v>
      </c>
      <c r="E71" s="3">
        <f t="shared" si="2"/>
        <v>5429.6666666666661</v>
      </c>
      <c r="F71" s="3">
        <f t="shared" si="2"/>
        <v>10176.333333333332</v>
      </c>
      <c r="G71" s="3">
        <f t="shared" si="2"/>
        <v>8714</v>
      </c>
    </row>
    <row r="72" spans="2:7">
      <c r="B72" s="1" t="s">
        <v>40</v>
      </c>
      <c r="C72" s="3">
        <f t="shared" si="2"/>
        <v>10465.333333333332</v>
      </c>
      <c r="D72" s="3">
        <f t="shared" si="2"/>
        <v>3045.333333333333</v>
      </c>
      <c r="E72" s="3">
        <f t="shared" si="2"/>
        <v>5208.333333333333</v>
      </c>
      <c r="F72" s="3">
        <f t="shared" si="2"/>
        <v>649</v>
      </c>
      <c r="G72" s="3">
        <f t="shared" si="2"/>
        <v>1562.6666666666665</v>
      </c>
    </row>
    <row r="73" spans="2:7">
      <c r="B73" s="1" t="s">
        <v>41</v>
      </c>
      <c r="C73" s="3">
        <f t="shared" si="2"/>
        <v>33501.666666666664</v>
      </c>
      <c r="D73" s="3">
        <f t="shared" si="2"/>
        <v>18818</v>
      </c>
      <c r="E73" s="3">
        <f t="shared" si="2"/>
        <v>8194.3333333333321</v>
      </c>
      <c r="F73" s="3">
        <f t="shared" si="2"/>
        <v>3582</v>
      </c>
      <c r="G73" s="3">
        <f t="shared" si="2"/>
        <v>2907.333333333333</v>
      </c>
    </row>
    <row r="74" spans="2:7">
      <c r="B74" s="1" t="s">
        <v>42</v>
      </c>
      <c r="C74" s="3">
        <f t="shared" si="2"/>
        <v>40921</v>
      </c>
      <c r="D74" s="3">
        <f t="shared" si="2"/>
        <v>27380.666666666664</v>
      </c>
      <c r="E74" s="3">
        <f t="shared" si="2"/>
        <v>8875.3333333333321</v>
      </c>
      <c r="F74" s="3">
        <f t="shared" si="2"/>
        <v>1776.6666666666665</v>
      </c>
      <c r="G74" s="3">
        <f t="shared" si="2"/>
        <v>2888.333333333333</v>
      </c>
    </row>
    <row r="75" spans="2:7">
      <c r="B75" s="1" t="s">
        <v>43</v>
      </c>
      <c r="C75" s="3">
        <f t="shared" si="2"/>
        <v>87082</v>
      </c>
      <c r="D75" s="3">
        <f t="shared" si="2"/>
        <v>75377.666666666657</v>
      </c>
      <c r="E75" s="3">
        <f t="shared" si="2"/>
        <v>0</v>
      </c>
      <c r="F75" s="3">
        <f t="shared" si="2"/>
        <v>1835.6666666666665</v>
      </c>
      <c r="G75" s="3">
        <f t="shared" si="2"/>
        <v>9868.6666666666661</v>
      </c>
    </row>
    <row r="76" spans="2:7">
      <c r="B76" s="1" t="s">
        <v>44</v>
      </c>
      <c r="C76" s="3">
        <f t="shared" ref="C76:G85" si="3">(2/3)*C24+(1/3)*C49</f>
        <v>80539</v>
      </c>
      <c r="D76" s="3">
        <f t="shared" si="3"/>
        <v>38273</v>
      </c>
      <c r="E76" s="3">
        <f t="shared" si="3"/>
        <v>40417</v>
      </c>
      <c r="F76" s="3">
        <f t="shared" si="3"/>
        <v>1078.6666666666665</v>
      </c>
      <c r="G76" s="3">
        <f t="shared" si="3"/>
        <v>770.33333333333326</v>
      </c>
    </row>
    <row r="77" spans="2:7">
      <c r="B77" s="1" t="s">
        <v>45</v>
      </c>
      <c r="C77" s="3">
        <f t="shared" si="3"/>
        <v>25200.999999999996</v>
      </c>
      <c r="D77" s="3">
        <f t="shared" si="3"/>
        <v>16153.999999999998</v>
      </c>
      <c r="E77" s="3">
        <f t="shared" si="3"/>
        <v>6401.6666666666661</v>
      </c>
      <c r="F77" s="3">
        <f t="shared" si="3"/>
        <v>810.66666666666652</v>
      </c>
      <c r="G77" s="3">
        <f t="shared" si="3"/>
        <v>1834.6666666666665</v>
      </c>
    </row>
    <row r="78" spans="2:7">
      <c r="B78" s="1" t="s">
        <v>46</v>
      </c>
      <c r="C78" s="3">
        <f t="shared" si="3"/>
        <v>16390.666666666664</v>
      </c>
      <c r="D78" s="3">
        <f t="shared" si="3"/>
        <v>8192.6666666666661</v>
      </c>
      <c r="E78" s="3">
        <f t="shared" si="3"/>
        <v>0</v>
      </c>
      <c r="F78" s="3">
        <f t="shared" si="3"/>
        <v>5233.6666666666661</v>
      </c>
      <c r="G78" s="3">
        <f t="shared" si="3"/>
        <v>2964.333333333333</v>
      </c>
    </row>
    <row r="79" spans="2:7">
      <c r="B79" s="1" t="s">
        <v>47</v>
      </c>
      <c r="C79" s="3">
        <f t="shared" si="3"/>
        <v>65422.666666666664</v>
      </c>
      <c r="D79" s="3">
        <f t="shared" si="3"/>
        <v>47246</v>
      </c>
      <c r="E79" s="3">
        <f t="shared" si="3"/>
        <v>8504.3333333333321</v>
      </c>
      <c r="F79" s="3">
        <f t="shared" si="3"/>
        <v>7219.6666666666661</v>
      </c>
      <c r="G79" s="3">
        <f t="shared" si="3"/>
        <v>2452.6666666666665</v>
      </c>
    </row>
    <row r="80" spans="2:7">
      <c r="B80" s="1" t="s">
        <v>48</v>
      </c>
      <c r="C80" s="3">
        <f t="shared" si="3"/>
        <v>18753.666666666664</v>
      </c>
      <c r="D80" s="3">
        <f t="shared" si="3"/>
        <v>11647</v>
      </c>
      <c r="E80" s="3">
        <f t="shared" si="3"/>
        <v>3461</v>
      </c>
      <c r="F80" s="3">
        <f t="shared" si="3"/>
        <v>2591</v>
      </c>
      <c r="G80" s="3">
        <f t="shared" si="3"/>
        <v>1054.6666666666665</v>
      </c>
    </row>
    <row r="81" spans="2:7">
      <c r="B81" s="1" t="s">
        <v>49</v>
      </c>
      <c r="C81" s="3">
        <f t="shared" si="3"/>
        <v>6511</v>
      </c>
      <c r="D81" s="3">
        <f t="shared" si="3"/>
        <v>2984.6666666666665</v>
      </c>
      <c r="E81" s="3">
        <f t="shared" si="3"/>
        <v>2763.333333333333</v>
      </c>
      <c r="F81" s="3">
        <f t="shared" si="3"/>
        <v>377.33333333333331</v>
      </c>
      <c r="G81" s="3">
        <f t="shared" si="3"/>
        <v>385.66666666666663</v>
      </c>
    </row>
    <row r="82" spans="2:7">
      <c r="B82" s="1" t="s">
        <v>50</v>
      </c>
      <c r="C82" s="3">
        <f t="shared" si="3"/>
        <v>32844.666666666664</v>
      </c>
      <c r="D82" s="3">
        <f t="shared" si="3"/>
        <v>31219.666666666664</v>
      </c>
      <c r="E82" s="3">
        <f t="shared" si="3"/>
        <v>0</v>
      </c>
      <c r="F82" s="3">
        <f t="shared" si="3"/>
        <v>1064.6666666666665</v>
      </c>
      <c r="G82" s="3">
        <f t="shared" si="3"/>
        <v>560.33333333333326</v>
      </c>
    </row>
    <row r="83" spans="2:7">
      <c r="B83" s="1" t="s">
        <v>51</v>
      </c>
      <c r="C83" s="3">
        <f t="shared" si="3"/>
        <v>4767.333333333333</v>
      </c>
      <c r="D83" s="3">
        <f t="shared" si="3"/>
        <v>2777</v>
      </c>
      <c r="E83" s="3">
        <f t="shared" si="3"/>
        <v>1572</v>
      </c>
      <c r="F83" s="3">
        <f t="shared" si="3"/>
        <v>236.66666666666666</v>
      </c>
      <c r="G83" s="3">
        <f t="shared" si="3"/>
        <v>181.66666666666666</v>
      </c>
    </row>
    <row r="84" spans="2:7">
      <c r="B84" s="10" t="s">
        <v>52</v>
      </c>
      <c r="C84" s="76">
        <f t="shared" si="3"/>
        <v>1948.6666666666665</v>
      </c>
      <c r="D84" s="76">
        <f t="shared" si="3"/>
        <v>1273.3333333333333</v>
      </c>
      <c r="E84" s="76">
        <f t="shared" si="3"/>
        <v>20.333333333333332</v>
      </c>
      <c r="F84" s="76">
        <f t="shared" si="3"/>
        <v>278.66666666666663</v>
      </c>
      <c r="G84" s="76">
        <f t="shared" si="3"/>
        <v>376.33333333333331</v>
      </c>
    </row>
    <row r="85" spans="2:7" ht="13.5" thickBot="1">
      <c r="B85" s="65" t="s">
        <v>0</v>
      </c>
      <c r="C85" s="71">
        <f t="shared" si="3"/>
        <v>1160</v>
      </c>
      <c r="D85" s="71">
        <f t="shared" si="3"/>
        <v>853</v>
      </c>
      <c r="E85" s="71">
        <f t="shared" si="3"/>
        <v>0</v>
      </c>
      <c r="F85" s="71">
        <f t="shared" si="3"/>
        <v>172.66666666666666</v>
      </c>
      <c r="G85" s="71">
        <f t="shared" si="3"/>
        <v>134.33333333333331</v>
      </c>
    </row>
    <row r="86" spans="2:7">
      <c r="D86" s="3"/>
      <c r="E86" s="3"/>
      <c r="F86" s="3"/>
      <c r="G86" s="3"/>
    </row>
    <row r="89" spans="2:7">
      <c r="B89" s="1" t="s">
        <v>198</v>
      </c>
    </row>
    <row r="91" spans="2:7">
      <c r="B91" s="1" t="s">
        <v>290</v>
      </c>
    </row>
    <row r="93" spans="2:7">
      <c r="B93" s="10"/>
      <c r="C93" s="155" t="s">
        <v>219</v>
      </c>
    </row>
    <row r="94" spans="2:7" ht="13.5" thickBot="1">
      <c r="B94" s="65"/>
      <c r="C94" s="115" t="s">
        <v>59</v>
      </c>
      <c r="D94" s="2"/>
      <c r="E94" s="2"/>
      <c r="F94" s="2"/>
    </row>
    <row r="95" spans="2:7">
      <c r="B95" s="1" t="s">
        <v>34</v>
      </c>
      <c r="C95" s="3">
        <f t="shared" ref="C95:C111" si="4">C67</f>
        <v>195242.66666666666</v>
      </c>
    </row>
    <row r="96" spans="2:7">
      <c r="B96" s="1" t="s">
        <v>35</v>
      </c>
      <c r="C96" s="3">
        <f t="shared" si="4"/>
        <v>25534.999999999996</v>
      </c>
    </row>
    <row r="97" spans="2:3">
      <c r="B97" s="1" t="s">
        <v>3</v>
      </c>
      <c r="C97" s="3">
        <f t="shared" si="4"/>
        <v>12062.666666666666</v>
      </c>
    </row>
    <row r="98" spans="2:3">
      <c r="B98" s="1" t="s">
        <v>4</v>
      </c>
      <c r="C98" s="3">
        <f t="shared" si="4"/>
        <v>16163.666666666666</v>
      </c>
    </row>
    <row r="99" spans="2:3">
      <c r="B99" s="1" t="s">
        <v>38</v>
      </c>
      <c r="C99" s="3">
        <f t="shared" si="4"/>
        <v>40529.333333333328</v>
      </c>
    </row>
    <row r="100" spans="2:3">
      <c r="B100" s="1" t="s">
        <v>40</v>
      </c>
      <c r="C100" s="3">
        <f t="shared" si="4"/>
        <v>10465.333333333332</v>
      </c>
    </row>
    <row r="101" spans="2:3">
      <c r="B101" s="1" t="s">
        <v>41</v>
      </c>
      <c r="C101" s="3">
        <f t="shared" si="4"/>
        <v>33501.666666666664</v>
      </c>
    </row>
    <row r="102" spans="2:3">
      <c r="B102" s="1" t="s">
        <v>5</v>
      </c>
      <c r="C102" s="3">
        <f t="shared" si="4"/>
        <v>40921</v>
      </c>
    </row>
    <row r="103" spans="2:3">
      <c r="B103" s="1" t="s">
        <v>43</v>
      </c>
      <c r="C103" s="3">
        <f t="shared" si="4"/>
        <v>87082</v>
      </c>
    </row>
    <row r="104" spans="2:3">
      <c r="B104" s="1" t="s">
        <v>6</v>
      </c>
      <c r="C104" s="3">
        <f t="shared" si="4"/>
        <v>80539</v>
      </c>
    </row>
    <row r="105" spans="2:3">
      <c r="B105" s="1" t="s">
        <v>45</v>
      </c>
      <c r="C105" s="3">
        <f t="shared" si="4"/>
        <v>25200.999999999996</v>
      </c>
    </row>
    <row r="106" spans="2:3">
      <c r="B106" s="1" t="s">
        <v>46</v>
      </c>
      <c r="C106" s="3">
        <f t="shared" si="4"/>
        <v>16390.666666666664</v>
      </c>
    </row>
    <row r="107" spans="2:3">
      <c r="B107" s="1" t="s">
        <v>7</v>
      </c>
      <c r="C107" s="3">
        <f t="shared" si="4"/>
        <v>65422.666666666664</v>
      </c>
    </row>
    <row r="108" spans="2:3">
      <c r="B108" s="1" t="s">
        <v>8</v>
      </c>
      <c r="C108" s="3">
        <f t="shared" si="4"/>
        <v>18753.666666666664</v>
      </c>
    </row>
    <row r="109" spans="2:3">
      <c r="B109" s="1" t="s">
        <v>9</v>
      </c>
      <c r="C109" s="3">
        <f t="shared" si="4"/>
        <v>6511</v>
      </c>
    </row>
    <row r="110" spans="2:3">
      <c r="B110" s="1" t="s">
        <v>50</v>
      </c>
      <c r="C110" s="3">
        <f t="shared" si="4"/>
        <v>32844.666666666664</v>
      </c>
    </row>
    <row r="111" spans="2:3">
      <c r="B111" s="1" t="s">
        <v>10</v>
      </c>
      <c r="C111" s="3">
        <f t="shared" si="4"/>
        <v>4767.333333333333</v>
      </c>
    </row>
    <row r="112" spans="2:3">
      <c r="B112" s="10" t="s">
        <v>11</v>
      </c>
      <c r="C112" s="76">
        <f>C84+C85</f>
        <v>3108.6666666666665</v>
      </c>
    </row>
    <row r="113" spans="2:3" ht="13.5" thickBot="1">
      <c r="B113" s="72" t="s">
        <v>29</v>
      </c>
      <c r="C113" s="71">
        <f>SUM(C95:C112)</f>
        <v>715041.99999999977</v>
      </c>
    </row>
  </sheetData>
  <mergeCells count="6">
    <mergeCell ref="D12:E12"/>
    <mergeCell ref="F12:G12"/>
    <mergeCell ref="D37:E37"/>
    <mergeCell ref="F37:G37"/>
    <mergeCell ref="D64:E64"/>
    <mergeCell ref="F64:G64"/>
  </mergeCells>
  <hyperlinks>
    <hyperlink ref="B8" r:id="rId1"/>
  </hyperlinks>
  <pageMargins left="0.7" right="0.7" top="0.75" bottom="0.75" header="0.3" footer="0.3"/>
  <pageSetup paperSize="9" orientation="portrait" verticalDpi="0" r:id="rId2"/>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2">
    <tabColor theme="6"/>
  </sheetPr>
  <dimension ref="A2:Q106"/>
  <sheetViews>
    <sheetView topLeftCell="A28" zoomScale="90" zoomScaleNormal="90" workbookViewId="0">
      <selection activeCell="I31" sqref="I31"/>
    </sheetView>
  </sheetViews>
  <sheetFormatPr baseColWidth="10" defaultRowHeight="15"/>
  <cols>
    <col min="1" max="1" width="4" style="23" customWidth="1"/>
    <col min="2" max="3" width="19.875" style="23" customWidth="1"/>
    <col min="4" max="4" width="14.625" style="23" customWidth="1"/>
    <col min="5" max="5" width="19.125" style="23" customWidth="1"/>
    <col min="6" max="7" width="12.375" style="23" customWidth="1"/>
    <col min="8" max="11" width="11" style="23"/>
    <col min="12" max="12" width="12.625" style="23" bestFit="1" customWidth="1"/>
    <col min="13" max="14" width="11" style="23"/>
    <col min="15" max="15" width="15.75" style="23" customWidth="1"/>
    <col min="16" max="16" width="2.75" style="23" customWidth="1"/>
    <col min="17" max="17" width="14.125" style="23" customWidth="1"/>
    <col min="18" max="16384" width="11" style="23"/>
  </cols>
  <sheetData>
    <row r="2" spans="1:17" ht="15.75">
      <c r="B2" s="56" t="s">
        <v>204</v>
      </c>
    </row>
    <row r="3" spans="1:17" ht="15.75">
      <c r="F3" s="124" t="s">
        <v>291</v>
      </c>
    </row>
    <row r="4" spans="1:17">
      <c r="B4" s="23" t="s">
        <v>189</v>
      </c>
    </row>
    <row r="6" spans="1:17" ht="15.75">
      <c r="B6" s="52" t="s">
        <v>26</v>
      </c>
      <c r="C6" s="53"/>
      <c r="D6" s="54"/>
      <c r="E6" s="155" t="s">
        <v>208</v>
      </c>
      <c r="I6" s="55" t="s">
        <v>27</v>
      </c>
      <c r="J6" s="24"/>
      <c r="K6" s="24"/>
      <c r="L6" s="24"/>
      <c r="O6" s="59" t="s">
        <v>209</v>
      </c>
    </row>
    <row r="7" spans="1:17" s="22" customFormat="1" ht="69" customHeight="1" thickBot="1">
      <c r="A7" s="21"/>
      <c r="B7" s="89"/>
      <c r="C7" s="90" t="s">
        <v>155</v>
      </c>
      <c r="D7" s="90" t="s">
        <v>292</v>
      </c>
      <c r="E7" s="89" t="s">
        <v>156</v>
      </c>
      <c r="G7" s="24"/>
      <c r="H7" s="24"/>
      <c r="I7" s="89"/>
      <c r="J7" s="90" t="s">
        <v>158</v>
      </c>
      <c r="K7" s="90" t="s">
        <v>159</v>
      </c>
      <c r="L7" s="89" t="s">
        <v>160</v>
      </c>
      <c r="N7" s="95" t="s">
        <v>161</v>
      </c>
      <c r="O7" s="89">
        <v>2012</v>
      </c>
      <c r="Q7" s="24"/>
    </row>
    <row r="8" spans="1:17">
      <c r="A8" s="25"/>
      <c r="B8" s="23" t="s">
        <v>34</v>
      </c>
      <c r="C8" s="49">
        <v>23445</v>
      </c>
      <c r="D8" s="49">
        <v>23710</v>
      </c>
      <c r="E8" s="26">
        <f>+C8*2/3+D8*1/3</f>
        <v>23533.333333333332</v>
      </c>
      <c r="F8" s="26"/>
      <c r="G8" s="26"/>
      <c r="I8" s="50" t="s">
        <v>34</v>
      </c>
      <c r="J8" s="50">
        <v>1047</v>
      </c>
      <c r="K8" s="51">
        <v>936</v>
      </c>
      <c r="L8" s="26">
        <f>+J8*2/3+K8*1/3</f>
        <v>1010</v>
      </c>
      <c r="N8" s="24" t="s">
        <v>34</v>
      </c>
      <c r="O8" s="26">
        <f t="shared" ref="O8:O13" si="0">+L8</f>
        <v>1010</v>
      </c>
      <c r="Q8" s="26"/>
    </row>
    <row r="9" spans="1:17">
      <c r="A9" s="25"/>
      <c r="B9" s="23" t="s">
        <v>35</v>
      </c>
      <c r="C9" s="49">
        <v>6301</v>
      </c>
      <c r="D9" s="49">
        <v>6398</v>
      </c>
      <c r="E9" s="26">
        <f t="shared" ref="E9:E25" si="1">+C9*2/3+D9*1/3</f>
        <v>6333.3333333333339</v>
      </c>
      <c r="F9" s="26"/>
      <c r="G9" s="26"/>
      <c r="I9" s="50" t="s">
        <v>35</v>
      </c>
      <c r="J9" s="50">
        <v>391</v>
      </c>
      <c r="K9" s="50">
        <v>360</v>
      </c>
      <c r="L9" s="26">
        <f t="shared" ref="L9:L26" si="2">+J9*2/3+K9*1/3</f>
        <v>380.66666666666669</v>
      </c>
      <c r="N9" s="24" t="s">
        <v>35</v>
      </c>
      <c r="O9" s="26">
        <f t="shared" si="0"/>
        <v>380.66666666666669</v>
      </c>
      <c r="Q9" s="26"/>
    </row>
    <row r="10" spans="1:17">
      <c r="A10" s="25"/>
      <c r="B10" s="23" t="s">
        <v>3</v>
      </c>
      <c r="C10" s="49">
        <v>3895</v>
      </c>
      <c r="D10" s="49">
        <v>4045</v>
      </c>
      <c r="E10" s="26">
        <f t="shared" si="1"/>
        <v>3945</v>
      </c>
      <c r="F10" s="26"/>
      <c r="G10" s="26"/>
      <c r="I10" s="50" t="s">
        <v>36</v>
      </c>
      <c r="J10" s="50">
        <v>122</v>
      </c>
      <c r="K10" s="50">
        <v>121</v>
      </c>
      <c r="L10" s="26">
        <f t="shared" si="2"/>
        <v>121.66666666666666</v>
      </c>
      <c r="N10" s="24" t="s">
        <v>3</v>
      </c>
      <c r="O10" s="26">
        <f t="shared" si="0"/>
        <v>121.66666666666666</v>
      </c>
      <c r="Q10" s="26"/>
    </row>
    <row r="11" spans="1:17">
      <c r="A11" s="25"/>
      <c r="B11" s="23" t="s">
        <v>4</v>
      </c>
      <c r="C11" s="49">
        <v>4048</v>
      </c>
      <c r="D11" s="49">
        <v>3997</v>
      </c>
      <c r="E11" s="26">
        <f t="shared" si="1"/>
        <v>4031</v>
      </c>
      <c r="F11" s="26"/>
      <c r="G11" s="26"/>
      <c r="I11" s="50" t="s">
        <v>37</v>
      </c>
      <c r="J11" s="50">
        <v>1882</v>
      </c>
      <c r="K11" s="50">
        <v>1870</v>
      </c>
      <c r="L11" s="26">
        <f t="shared" si="2"/>
        <v>1878</v>
      </c>
      <c r="N11" s="24" t="s">
        <v>4</v>
      </c>
      <c r="O11" s="26">
        <f t="shared" si="0"/>
        <v>1878</v>
      </c>
      <c r="Q11" s="26"/>
    </row>
    <row r="12" spans="1:17">
      <c r="A12" s="25"/>
      <c r="B12" s="23" t="s">
        <v>38</v>
      </c>
      <c r="C12" s="49">
        <v>7782</v>
      </c>
      <c r="D12" s="49">
        <v>7937</v>
      </c>
      <c r="E12" s="26">
        <f t="shared" si="1"/>
        <v>7833.6666666666661</v>
      </c>
      <c r="F12" s="26"/>
      <c r="G12" s="26"/>
      <c r="I12" s="50" t="s">
        <v>38</v>
      </c>
      <c r="J12" s="50">
        <v>493</v>
      </c>
      <c r="K12" s="50">
        <v>447</v>
      </c>
      <c r="L12" s="26">
        <f t="shared" si="2"/>
        <v>477.66666666666669</v>
      </c>
      <c r="N12" s="24" t="s">
        <v>38</v>
      </c>
      <c r="O12" s="26">
        <f t="shared" si="0"/>
        <v>477.66666666666669</v>
      </c>
      <c r="Q12" s="26"/>
    </row>
    <row r="13" spans="1:17">
      <c r="A13" s="25"/>
      <c r="B13" s="23" t="s">
        <v>40</v>
      </c>
      <c r="C13" s="49">
        <v>2679</v>
      </c>
      <c r="D13" s="49">
        <v>2792</v>
      </c>
      <c r="E13" s="26">
        <f t="shared" si="1"/>
        <v>2716.6666666666665</v>
      </c>
      <c r="F13" s="26"/>
      <c r="G13" s="26"/>
      <c r="I13" s="50" t="s">
        <v>40</v>
      </c>
      <c r="J13" s="50">
        <v>67</v>
      </c>
      <c r="K13" s="50">
        <v>53</v>
      </c>
      <c r="L13" s="26">
        <f t="shared" si="2"/>
        <v>62.333333333333329</v>
      </c>
      <c r="N13" s="24" t="s">
        <v>40</v>
      </c>
      <c r="O13" s="26">
        <f t="shared" si="0"/>
        <v>62.333333333333329</v>
      </c>
      <c r="Q13" s="26"/>
    </row>
    <row r="14" spans="1:17">
      <c r="A14" s="25"/>
      <c r="B14" s="23" t="s">
        <v>41</v>
      </c>
      <c r="C14" s="49">
        <v>9476</v>
      </c>
      <c r="D14" s="49">
        <v>9365</v>
      </c>
      <c r="E14" s="26">
        <f t="shared" si="1"/>
        <v>9439</v>
      </c>
      <c r="F14" s="26"/>
      <c r="G14" s="26"/>
      <c r="I14" s="50" t="s">
        <v>157</v>
      </c>
      <c r="J14" s="50">
        <v>200</v>
      </c>
      <c r="K14" s="50">
        <v>177</v>
      </c>
      <c r="L14" s="26">
        <f t="shared" si="2"/>
        <v>192.33333333333334</v>
      </c>
      <c r="N14" s="24" t="s">
        <v>41</v>
      </c>
      <c r="O14" s="26">
        <f>+L15</f>
        <v>236</v>
      </c>
      <c r="Q14" s="26"/>
    </row>
    <row r="15" spans="1:17">
      <c r="A15" s="25"/>
      <c r="B15" s="23" t="s">
        <v>5</v>
      </c>
      <c r="C15" s="49">
        <v>9351</v>
      </c>
      <c r="D15" s="49">
        <v>9337</v>
      </c>
      <c r="E15" s="26">
        <f t="shared" si="1"/>
        <v>9346.3333333333339</v>
      </c>
      <c r="F15" s="26"/>
      <c r="G15" s="26"/>
      <c r="I15" s="50" t="s">
        <v>41</v>
      </c>
      <c r="J15" s="50">
        <v>238</v>
      </c>
      <c r="K15" s="50">
        <v>232</v>
      </c>
      <c r="L15" s="26">
        <f t="shared" si="2"/>
        <v>236</v>
      </c>
      <c r="N15" s="24" t="s">
        <v>5</v>
      </c>
      <c r="O15" s="26">
        <f>+L14</f>
        <v>192.33333333333334</v>
      </c>
      <c r="Q15" s="26"/>
    </row>
    <row r="16" spans="1:17">
      <c r="A16" s="25"/>
      <c r="B16" s="23" t="s">
        <v>43</v>
      </c>
      <c r="C16" s="49">
        <v>10950</v>
      </c>
      <c r="D16" s="49">
        <v>10891</v>
      </c>
      <c r="E16" s="26">
        <f t="shared" si="1"/>
        <v>10930.333333333334</v>
      </c>
      <c r="F16" s="26"/>
      <c r="G16" s="26"/>
      <c r="I16" s="49" t="s">
        <v>43</v>
      </c>
      <c r="J16" s="50">
        <v>30000</v>
      </c>
      <c r="K16" s="50">
        <v>29958</v>
      </c>
      <c r="L16" s="26">
        <f t="shared" si="2"/>
        <v>29986</v>
      </c>
      <c r="N16" s="24" t="s">
        <v>43</v>
      </c>
      <c r="O16" s="26">
        <f>+L16</f>
        <v>29986</v>
      </c>
      <c r="Q16" s="26"/>
    </row>
    <row r="17" spans="1:17">
      <c r="A17" s="25"/>
      <c r="B17" s="23" t="s">
        <v>6</v>
      </c>
      <c r="C17" s="50">
        <v>13896</v>
      </c>
      <c r="D17" s="50">
        <v>13586</v>
      </c>
      <c r="E17" s="26">
        <f t="shared" si="1"/>
        <v>13792.666666666668</v>
      </c>
      <c r="F17" s="26"/>
      <c r="G17" s="26"/>
      <c r="I17" s="49" t="s">
        <v>52</v>
      </c>
      <c r="J17" s="50">
        <v>3</v>
      </c>
      <c r="K17" s="50">
        <v>2</v>
      </c>
      <c r="L17" s="26">
        <f t="shared" si="2"/>
        <v>2.6666666666666665</v>
      </c>
      <c r="N17" s="24" t="s">
        <v>6</v>
      </c>
      <c r="O17" s="26">
        <f>+L18</f>
        <v>2136.3333333333335</v>
      </c>
      <c r="Q17" s="26"/>
    </row>
    <row r="18" spans="1:17">
      <c r="A18" s="25"/>
      <c r="B18" s="23" t="s">
        <v>45</v>
      </c>
      <c r="C18" s="49">
        <v>3786</v>
      </c>
      <c r="D18" s="49">
        <v>3808</v>
      </c>
      <c r="E18" s="26">
        <f t="shared" si="1"/>
        <v>3793.333333333333</v>
      </c>
      <c r="F18" s="26"/>
      <c r="G18" s="26"/>
      <c r="I18" s="50" t="s">
        <v>53</v>
      </c>
      <c r="J18" s="50">
        <v>2146</v>
      </c>
      <c r="K18" s="50">
        <v>2117</v>
      </c>
      <c r="L18" s="26">
        <f t="shared" si="2"/>
        <v>2136.3333333333335</v>
      </c>
      <c r="N18" s="24" t="s">
        <v>45</v>
      </c>
      <c r="O18" s="26">
        <f>+L19</f>
        <v>62.666666666666671</v>
      </c>
      <c r="Q18" s="26"/>
    </row>
    <row r="19" spans="1:17">
      <c r="A19" s="25"/>
      <c r="B19" s="23" t="s">
        <v>46</v>
      </c>
      <c r="C19" s="49">
        <v>11182</v>
      </c>
      <c r="D19" s="49">
        <v>11369</v>
      </c>
      <c r="E19" s="26">
        <f t="shared" si="1"/>
        <v>11244.333333333334</v>
      </c>
      <c r="F19" s="26"/>
      <c r="G19" s="26"/>
      <c r="I19" s="50" t="s">
        <v>45</v>
      </c>
      <c r="J19" s="50">
        <v>68</v>
      </c>
      <c r="K19" s="50">
        <v>52</v>
      </c>
      <c r="L19" s="26">
        <f t="shared" si="2"/>
        <v>62.666666666666671</v>
      </c>
      <c r="N19" s="24" t="s">
        <v>46</v>
      </c>
      <c r="O19" s="26">
        <f>+L20</f>
        <v>495.66666666666663</v>
      </c>
      <c r="Q19" s="26"/>
    </row>
    <row r="20" spans="1:17">
      <c r="A20" s="25"/>
      <c r="B20" s="23" t="s">
        <v>7</v>
      </c>
      <c r="C20" s="49">
        <v>37316</v>
      </c>
      <c r="D20" s="49">
        <v>36970</v>
      </c>
      <c r="E20" s="26">
        <f t="shared" si="1"/>
        <v>37200.666666666664</v>
      </c>
      <c r="F20" s="26"/>
      <c r="G20" s="26"/>
      <c r="I20" s="50" t="s">
        <v>46</v>
      </c>
      <c r="J20" s="50">
        <v>503</v>
      </c>
      <c r="K20" s="50">
        <v>481</v>
      </c>
      <c r="L20" s="26">
        <f t="shared" si="2"/>
        <v>495.66666666666663</v>
      </c>
      <c r="N20" s="24" t="s">
        <v>7</v>
      </c>
      <c r="O20" s="26">
        <f>+L21</f>
        <v>1894</v>
      </c>
      <c r="Q20" s="26"/>
    </row>
    <row r="21" spans="1:17">
      <c r="A21" s="25"/>
      <c r="B21" s="23" t="s">
        <v>8</v>
      </c>
      <c r="C21" s="50">
        <v>4752</v>
      </c>
      <c r="D21" s="50">
        <v>4867</v>
      </c>
      <c r="E21" s="26">
        <f t="shared" si="1"/>
        <v>4790.333333333333</v>
      </c>
      <c r="F21" s="26"/>
      <c r="G21" s="26"/>
      <c r="I21" s="50" t="s">
        <v>47</v>
      </c>
      <c r="J21" s="50">
        <v>1961</v>
      </c>
      <c r="K21" s="50">
        <v>1760</v>
      </c>
      <c r="L21" s="26">
        <f t="shared" si="2"/>
        <v>1894</v>
      </c>
      <c r="N21" s="24" t="s">
        <v>8</v>
      </c>
      <c r="O21" s="26">
        <f>+L23</f>
        <v>161.33333333333334</v>
      </c>
      <c r="Q21" s="26"/>
    </row>
    <row r="22" spans="1:17">
      <c r="A22" s="25"/>
      <c r="B22" s="23" t="s">
        <v>9</v>
      </c>
      <c r="C22" s="50">
        <v>3550</v>
      </c>
      <c r="D22" s="50">
        <v>3627</v>
      </c>
      <c r="E22" s="26">
        <f t="shared" si="1"/>
        <v>3575.6666666666665</v>
      </c>
      <c r="F22" s="26"/>
      <c r="G22" s="26"/>
      <c r="I22" s="50" t="s">
        <v>0</v>
      </c>
      <c r="J22" s="50">
        <v>9</v>
      </c>
      <c r="K22" s="50">
        <v>13</v>
      </c>
      <c r="L22" s="26">
        <f t="shared" si="2"/>
        <v>10.333333333333332</v>
      </c>
      <c r="N22" s="24" t="s">
        <v>9</v>
      </c>
      <c r="O22" s="26">
        <f>+L24</f>
        <v>74</v>
      </c>
      <c r="Q22" s="26"/>
    </row>
    <row r="23" spans="1:17">
      <c r="A23" s="25"/>
      <c r="B23" s="23" t="s">
        <v>50</v>
      </c>
      <c r="C23" s="50">
        <v>5675</v>
      </c>
      <c r="D23" s="50">
        <v>5772</v>
      </c>
      <c r="E23" s="26">
        <f t="shared" si="1"/>
        <v>5707.3333333333339</v>
      </c>
      <c r="F23" s="26"/>
      <c r="G23" s="26"/>
      <c r="I23" s="50" t="s">
        <v>23</v>
      </c>
      <c r="J23" s="50">
        <v>166</v>
      </c>
      <c r="K23" s="50">
        <v>152</v>
      </c>
      <c r="L23" s="26">
        <f t="shared" si="2"/>
        <v>161.33333333333334</v>
      </c>
      <c r="N23" s="24" t="s">
        <v>50</v>
      </c>
      <c r="O23" s="26">
        <f>+L25</f>
        <v>287.33333333333331</v>
      </c>
      <c r="Q23" s="26"/>
    </row>
    <row r="24" spans="1:17">
      <c r="A24" s="25"/>
      <c r="B24" s="23" t="s">
        <v>10</v>
      </c>
      <c r="C24" s="49">
        <v>1239</v>
      </c>
      <c r="D24" s="49">
        <v>1238</v>
      </c>
      <c r="E24" s="26">
        <f t="shared" si="1"/>
        <v>1238.6666666666667</v>
      </c>
      <c r="F24" s="26"/>
      <c r="G24" s="26"/>
      <c r="I24" s="50" t="s">
        <v>49</v>
      </c>
      <c r="J24" s="50">
        <v>72</v>
      </c>
      <c r="K24" s="50">
        <v>78</v>
      </c>
      <c r="L24" s="26">
        <f t="shared" si="2"/>
        <v>74</v>
      </c>
      <c r="N24" s="24" t="s">
        <v>10</v>
      </c>
      <c r="O24" s="26">
        <f>+L26</f>
        <v>37.666666666666664</v>
      </c>
      <c r="Q24" s="26"/>
    </row>
    <row r="25" spans="1:17">
      <c r="A25" s="25"/>
      <c r="B25" s="24" t="s">
        <v>11</v>
      </c>
      <c r="C25" s="50">
        <v>1062</v>
      </c>
      <c r="D25" s="50">
        <v>1034</v>
      </c>
      <c r="E25" s="26">
        <f t="shared" si="1"/>
        <v>1052.6666666666667</v>
      </c>
      <c r="F25" s="26"/>
      <c r="G25" s="26"/>
      <c r="I25" s="50" t="s">
        <v>50</v>
      </c>
      <c r="J25" s="50">
        <v>285</v>
      </c>
      <c r="K25" s="50">
        <v>292</v>
      </c>
      <c r="L25" s="26">
        <f t="shared" si="2"/>
        <v>287.33333333333331</v>
      </c>
      <c r="N25" s="24" t="s">
        <v>11</v>
      </c>
      <c r="O25" s="26">
        <f>+L17+L22</f>
        <v>12.999999999999998</v>
      </c>
      <c r="Q25" s="26"/>
    </row>
    <row r="26" spans="1:17" ht="15.75" thickBot="1">
      <c r="A26" s="25"/>
      <c r="B26" s="91" t="s">
        <v>29</v>
      </c>
      <c r="C26" s="92">
        <v>153316</v>
      </c>
      <c r="D26" s="92">
        <v>160385</v>
      </c>
      <c r="E26" s="93">
        <f>SUM(E7:E25)</f>
        <v>160504.33333333331</v>
      </c>
      <c r="F26" s="26"/>
      <c r="G26" s="26"/>
      <c r="H26" s="24"/>
      <c r="I26" s="50" t="s">
        <v>51</v>
      </c>
      <c r="J26" s="50">
        <v>41</v>
      </c>
      <c r="K26" s="50">
        <v>31</v>
      </c>
      <c r="L26" s="26">
        <f t="shared" si="2"/>
        <v>37.666666666666664</v>
      </c>
      <c r="N26" s="91" t="s">
        <v>59</v>
      </c>
      <c r="O26" s="93">
        <f>SUM(O8:O25)</f>
        <v>39506.666666666664</v>
      </c>
      <c r="Q26" s="26"/>
    </row>
    <row r="27" spans="1:17" ht="15.75" thickBot="1">
      <c r="A27" s="25"/>
      <c r="B27" s="25" t="s">
        <v>154</v>
      </c>
      <c r="C27" s="23">
        <v>0</v>
      </c>
      <c r="D27" s="23">
        <v>2251</v>
      </c>
      <c r="F27" s="24"/>
      <c r="G27" s="24"/>
      <c r="H27" s="24"/>
      <c r="I27" s="94" t="s">
        <v>59</v>
      </c>
      <c r="J27" s="94">
        <v>39694</v>
      </c>
      <c r="K27" s="94">
        <f>SUM(K8:K26)</f>
        <v>39132</v>
      </c>
      <c r="L27" s="93">
        <f>SUM(L8:L26)</f>
        <v>39506.666666666664</v>
      </c>
    </row>
    <row r="28" spans="1:17">
      <c r="A28" s="25"/>
      <c r="B28" s="25"/>
      <c r="C28" s="25"/>
      <c r="F28" s="24"/>
      <c r="G28" s="24"/>
      <c r="H28" s="24"/>
      <c r="I28" s="24"/>
      <c r="J28" s="24"/>
      <c r="K28" s="24"/>
      <c r="L28" s="24"/>
      <c r="M28" s="24"/>
      <c r="N28" s="24"/>
    </row>
    <row r="29" spans="1:17">
      <c r="A29" s="25"/>
      <c r="B29" s="25"/>
      <c r="C29" s="25"/>
      <c r="F29" s="24"/>
      <c r="G29" s="24"/>
      <c r="H29" s="24"/>
      <c r="I29" s="24"/>
      <c r="J29" s="24"/>
      <c r="K29" s="24"/>
      <c r="L29" s="24"/>
      <c r="M29" s="24"/>
      <c r="N29" s="24"/>
    </row>
    <row r="30" spans="1:17">
      <c r="A30" s="25"/>
      <c r="B30" s="25"/>
      <c r="C30" s="25"/>
      <c r="F30" s="24"/>
      <c r="G30" s="24"/>
      <c r="H30" s="24"/>
      <c r="I30" s="24"/>
      <c r="J30" s="24"/>
      <c r="K30" s="24"/>
      <c r="L30" s="24"/>
      <c r="M30" s="24"/>
      <c r="N30" s="24"/>
    </row>
    <row r="31" spans="1:17">
      <c r="A31" s="25"/>
      <c r="B31" s="25"/>
      <c r="C31" s="25"/>
      <c r="F31" s="24"/>
      <c r="G31" s="24"/>
      <c r="H31" s="24"/>
      <c r="I31" s="24"/>
      <c r="J31" s="24"/>
      <c r="K31" s="24"/>
      <c r="L31" s="24"/>
      <c r="M31" s="24"/>
      <c r="N31" s="24"/>
    </row>
    <row r="32" spans="1:17">
      <c r="A32" s="25"/>
      <c r="B32" s="48" t="s">
        <v>188</v>
      </c>
      <c r="C32" s="25"/>
      <c r="E32" s="59" t="s">
        <v>210</v>
      </c>
      <c r="F32" s="24"/>
      <c r="G32" s="24"/>
      <c r="H32" s="24"/>
      <c r="I32" s="24"/>
      <c r="J32" s="24"/>
      <c r="K32" s="24"/>
      <c r="L32" s="24"/>
      <c r="M32" s="24"/>
      <c r="N32" s="24"/>
    </row>
    <row r="33" spans="1:14" ht="15.75" thickBot="1">
      <c r="A33" s="25"/>
      <c r="B33" s="96"/>
      <c r="C33" s="96" t="s">
        <v>183</v>
      </c>
      <c r="D33" s="90" t="s">
        <v>184</v>
      </c>
      <c r="E33" s="97" t="s">
        <v>156</v>
      </c>
      <c r="F33" s="24"/>
      <c r="G33" s="24"/>
      <c r="H33" s="24"/>
      <c r="I33" s="24"/>
      <c r="J33" s="24"/>
      <c r="K33" s="24"/>
      <c r="L33" s="24"/>
      <c r="M33" s="24"/>
      <c r="N33" s="24"/>
    </row>
    <row r="34" spans="1:14">
      <c r="A34" s="25"/>
      <c r="B34" s="25" t="s">
        <v>185</v>
      </c>
      <c r="C34" s="49">
        <v>375</v>
      </c>
      <c r="D34" s="51">
        <v>462</v>
      </c>
      <c r="E34" s="26">
        <f>+C34*2/3+D34*1/3</f>
        <v>404</v>
      </c>
      <c r="F34" s="24"/>
      <c r="G34" s="24"/>
      <c r="H34" s="88"/>
      <c r="I34" s="24"/>
      <c r="J34" s="24"/>
      <c r="K34" s="24"/>
      <c r="L34" s="24"/>
      <c r="M34" s="24"/>
      <c r="N34" s="24"/>
    </row>
    <row r="35" spans="1:14">
      <c r="A35" s="25"/>
      <c r="B35" s="25" t="s">
        <v>35</v>
      </c>
      <c r="C35" s="49">
        <v>78</v>
      </c>
      <c r="D35" s="51">
        <v>106</v>
      </c>
      <c r="E35" s="26">
        <f t="shared" ref="E35:E51" si="3">+C35*2/3+D35*1/3</f>
        <v>87.333333333333343</v>
      </c>
      <c r="F35" s="24"/>
      <c r="G35" s="24"/>
      <c r="H35" s="88"/>
      <c r="I35" s="24"/>
      <c r="J35" s="24"/>
      <c r="K35" s="24"/>
      <c r="L35" s="24"/>
      <c r="M35" s="24"/>
      <c r="N35" s="24"/>
    </row>
    <row r="36" spans="1:14">
      <c r="A36" s="25"/>
      <c r="B36" s="25" t="s">
        <v>186</v>
      </c>
      <c r="C36" s="49">
        <v>48</v>
      </c>
      <c r="D36" s="51">
        <v>84</v>
      </c>
      <c r="E36" s="26">
        <f t="shared" si="3"/>
        <v>60</v>
      </c>
      <c r="F36" s="26"/>
      <c r="G36" s="26"/>
      <c r="H36" s="26"/>
      <c r="M36" s="24"/>
      <c r="N36" s="24"/>
    </row>
    <row r="37" spans="1:14">
      <c r="A37" s="25"/>
      <c r="B37" s="25" t="s">
        <v>25</v>
      </c>
      <c r="C37" s="49">
        <v>51</v>
      </c>
      <c r="D37" s="51">
        <v>66</v>
      </c>
      <c r="E37" s="26">
        <f t="shared" si="3"/>
        <v>56</v>
      </c>
      <c r="F37" s="26"/>
      <c r="G37" s="26"/>
      <c r="H37" s="26"/>
      <c r="M37" s="24"/>
      <c r="N37" s="24"/>
    </row>
    <row r="38" spans="1:14">
      <c r="A38" s="25"/>
      <c r="B38" s="25" t="s">
        <v>38</v>
      </c>
      <c r="C38" s="49">
        <v>219</v>
      </c>
      <c r="D38" s="51">
        <v>295</v>
      </c>
      <c r="E38" s="26">
        <f t="shared" si="3"/>
        <v>244.33333333333331</v>
      </c>
      <c r="F38" s="26"/>
      <c r="G38" s="26"/>
      <c r="H38" s="26"/>
      <c r="M38" s="24"/>
      <c r="N38" s="24"/>
    </row>
    <row r="39" spans="1:14">
      <c r="A39" s="25"/>
      <c r="B39" s="25" t="s">
        <v>40</v>
      </c>
      <c r="C39" s="49">
        <v>37</v>
      </c>
      <c r="D39" s="51">
        <v>36</v>
      </c>
      <c r="E39" s="26">
        <f t="shared" si="3"/>
        <v>36.666666666666671</v>
      </c>
      <c r="F39" s="26"/>
      <c r="G39" s="26"/>
      <c r="H39" s="26"/>
      <c r="M39" s="24"/>
      <c r="N39" s="24"/>
    </row>
    <row r="40" spans="1:14">
      <c r="A40" s="25"/>
      <c r="B40" s="25" t="s">
        <v>41</v>
      </c>
      <c r="C40" s="49">
        <v>140</v>
      </c>
      <c r="D40" s="51">
        <v>182</v>
      </c>
      <c r="E40" s="26">
        <f t="shared" si="3"/>
        <v>154</v>
      </c>
      <c r="F40" s="26"/>
      <c r="G40" s="26"/>
      <c r="H40" s="26"/>
      <c r="M40" s="24"/>
      <c r="N40" s="24"/>
    </row>
    <row r="41" spans="1:14">
      <c r="A41" s="25"/>
      <c r="B41" s="25" t="s">
        <v>187</v>
      </c>
      <c r="C41" s="49">
        <v>170</v>
      </c>
      <c r="D41" s="51">
        <v>214</v>
      </c>
      <c r="E41" s="26">
        <f t="shared" si="3"/>
        <v>184.66666666666666</v>
      </c>
      <c r="F41" s="26"/>
      <c r="G41" s="26"/>
      <c r="H41" s="26"/>
      <c r="M41" s="24"/>
      <c r="N41" s="24"/>
    </row>
    <row r="42" spans="1:14">
      <c r="A42" s="25"/>
      <c r="B42" s="25" t="s">
        <v>43</v>
      </c>
      <c r="C42" s="49">
        <v>319</v>
      </c>
      <c r="D42" s="51">
        <v>418</v>
      </c>
      <c r="E42" s="26">
        <f t="shared" si="3"/>
        <v>352</v>
      </c>
      <c r="F42" s="26"/>
      <c r="G42" s="26"/>
      <c r="H42" s="26"/>
      <c r="M42" s="24"/>
      <c r="N42" s="24"/>
    </row>
    <row r="43" spans="1:14">
      <c r="A43" s="25"/>
      <c r="B43" s="25" t="s">
        <v>44</v>
      </c>
      <c r="C43" s="49">
        <v>296</v>
      </c>
      <c r="D43" s="51">
        <v>313</v>
      </c>
      <c r="E43" s="26">
        <f t="shared" si="3"/>
        <v>301.66666666666669</v>
      </c>
      <c r="F43" s="26"/>
      <c r="G43" s="26"/>
      <c r="H43" s="26"/>
      <c r="M43" s="24"/>
      <c r="N43" s="24"/>
    </row>
    <row r="44" spans="1:14">
      <c r="A44" s="25"/>
      <c r="B44" s="25" t="s">
        <v>45</v>
      </c>
      <c r="C44" s="49">
        <v>80</v>
      </c>
      <c r="D44" s="51">
        <v>103</v>
      </c>
      <c r="E44" s="26">
        <f t="shared" si="3"/>
        <v>87.666666666666671</v>
      </c>
      <c r="F44" s="26"/>
      <c r="G44" s="26"/>
      <c r="H44" s="26"/>
    </row>
    <row r="45" spans="1:14">
      <c r="A45" s="25"/>
      <c r="B45" s="25" t="s">
        <v>46</v>
      </c>
      <c r="C45" s="49">
        <v>377</v>
      </c>
      <c r="D45" s="51">
        <v>375</v>
      </c>
      <c r="E45" s="26">
        <f t="shared" si="3"/>
        <v>376.33333333333337</v>
      </c>
      <c r="H45" s="26"/>
    </row>
    <row r="46" spans="1:14">
      <c r="A46" s="25"/>
      <c r="B46" s="25" t="s">
        <v>47</v>
      </c>
      <c r="C46" s="49">
        <v>1698</v>
      </c>
      <c r="D46" s="51">
        <v>2102</v>
      </c>
      <c r="E46" s="26">
        <f t="shared" si="3"/>
        <v>1832.6666666666665</v>
      </c>
      <c r="H46" s="26"/>
    </row>
    <row r="47" spans="1:14">
      <c r="A47" s="25"/>
      <c r="B47" s="25" t="s">
        <v>23</v>
      </c>
      <c r="C47" s="49">
        <v>61</v>
      </c>
      <c r="D47" s="51">
        <v>74</v>
      </c>
      <c r="E47" s="26">
        <f t="shared" si="3"/>
        <v>65.333333333333329</v>
      </c>
      <c r="H47" s="26"/>
    </row>
    <row r="48" spans="1:14">
      <c r="A48" s="25"/>
      <c r="B48" s="25" t="s">
        <v>49</v>
      </c>
      <c r="C48" s="49">
        <v>32</v>
      </c>
      <c r="D48" s="51">
        <v>49</v>
      </c>
      <c r="E48" s="26">
        <f t="shared" si="3"/>
        <v>37.666666666666664</v>
      </c>
      <c r="H48" s="26"/>
    </row>
    <row r="49" spans="1:8">
      <c r="A49" s="25"/>
      <c r="B49" s="25" t="s">
        <v>50</v>
      </c>
      <c r="C49" s="49">
        <v>78</v>
      </c>
      <c r="D49" s="51">
        <v>106</v>
      </c>
      <c r="E49" s="26">
        <f t="shared" si="3"/>
        <v>87.333333333333343</v>
      </c>
      <c r="H49" s="26"/>
    </row>
    <row r="50" spans="1:8">
      <c r="A50" s="25"/>
      <c r="B50" s="25" t="s">
        <v>51</v>
      </c>
      <c r="C50" s="49">
        <v>9</v>
      </c>
      <c r="D50" s="51">
        <v>18</v>
      </c>
      <c r="E50" s="26">
        <f t="shared" si="3"/>
        <v>12</v>
      </c>
      <c r="H50" s="26"/>
    </row>
    <row r="51" spans="1:8">
      <c r="A51" s="25"/>
      <c r="B51" s="25" t="s">
        <v>19</v>
      </c>
      <c r="C51" s="49">
        <v>13</v>
      </c>
      <c r="D51" s="50">
        <v>19</v>
      </c>
      <c r="E51" s="26">
        <f t="shared" si="3"/>
        <v>15</v>
      </c>
      <c r="H51" s="26"/>
    </row>
    <row r="52" spans="1:8" ht="15.75" thickBot="1">
      <c r="A52" s="25"/>
      <c r="B52" s="98" t="s">
        <v>29</v>
      </c>
      <c r="C52" s="99">
        <v>4081</v>
      </c>
      <c r="D52" s="94">
        <v>5022</v>
      </c>
      <c r="E52" s="93">
        <f>SUM(E33:E51)</f>
        <v>4394.666666666667</v>
      </c>
      <c r="H52" s="26"/>
    </row>
    <row r="53" spans="1:8">
      <c r="A53" s="25"/>
      <c r="B53" s="25"/>
      <c r="C53" s="25"/>
    </row>
    <row r="54" spans="1:8">
      <c r="A54" s="25"/>
      <c r="B54" s="25"/>
      <c r="C54" s="25"/>
    </row>
    <row r="55" spans="1:8">
      <c r="A55" s="25"/>
      <c r="B55" s="25"/>
      <c r="C55" s="25"/>
    </row>
    <row r="56" spans="1:8">
      <c r="A56" s="25"/>
      <c r="B56" s="25"/>
      <c r="C56" s="25"/>
    </row>
    <row r="57" spans="1:8">
      <c r="A57" s="25"/>
      <c r="B57" s="25"/>
      <c r="C57" s="25"/>
    </row>
    <row r="58" spans="1:8">
      <c r="A58" s="25"/>
    </row>
    <row r="59" spans="1:8">
      <c r="A59" s="25"/>
    </row>
    <row r="60" spans="1:8">
      <c r="A60" s="25"/>
    </row>
    <row r="61" spans="1:8">
      <c r="A61" s="25"/>
    </row>
    <row r="62" spans="1:8">
      <c r="A62" s="25"/>
    </row>
    <row r="63" spans="1:8">
      <c r="A63" s="25"/>
    </row>
    <row r="64" spans="1:8">
      <c r="A64" s="25"/>
    </row>
    <row r="65" spans="1:3">
      <c r="A65" s="25"/>
    </row>
    <row r="66" spans="1:3">
      <c r="A66" s="25"/>
    </row>
    <row r="67" spans="1:3">
      <c r="A67" s="25"/>
    </row>
    <row r="68" spans="1:3">
      <c r="A68" s="25"/>
    </row>
    <row r="69" spans="1:3">
      <c r="A69" s="25"/>
    </row>
    <row r="70" spans="1:3">
      <c r="A70" s="25"/>
    </row>
    <row r="71" spans="1:3">
      <c r="A71" s="25"/>
    </row>
    <row r="72" spans="1:3">
      <c r="A72" s="25"/>
    </row>
    <row r="73" spans="1:3">
      <c r="A73" s="25"/>
    </row>
    <row r="74" spans="1:3">
      <c r="A74" s="25"/>
    </row>
    <row r="75" spans="1:3">
      <c r="A75" s="25"/>
    </row>
    <row r="76" spans="1:3">
      <c r="A76" s="25"/>
    </row>
    <row r="77" spans="1:3">
      <c r="A77" s="25"/>
      <c r="B77" s="25"/>
      <c r="C77" s="25"/>
    </row>
    <row r="78" spans="1:3">
      <c r="A78" s="25"/>
      <c r="B78" s="25"/>
      <c r="C78" s="25"/>
    </row>
    <row r="79" spans="1:3">
      <c r="A79" s="25"/>
      <c r="B79" s="25"/>
      <c r="C79" s="25"/>
    </row>
    <row r="80" spans="1:3">
      <c r="A80" s="25"/>
      <c r="B80" s="25"/>
      <c r="C80" s="25"/>
    </row>
    <row r="81" spans="1:3">
      <c r="A81" s="25"/>
      <c r="B81" s="25"/>
      <c r="C81" s="25"/>
    </row>
    <row r="82" spans="1:3">
      <c r="A82" s="25"/>
      <c r="B82" s="25"/>
      <c r="C82" s="25"/>
    </row>
    <row r="83" spans="1:3">
      <c r="A83" s="25"/>
      <c r="B83" s="25"/>
      <c r="C83" s="25"/>
    </row>
    <row r="84" spans="1:3">
      <c r="A84" s="25"/>
      <c r="B84" s="25"/>
      <c r="C84" s="25"/>
    </row>
    <row r="85" spans="1:3">
      <c r="A85" s="25"/>
      <c r="B85" s="25"/>
      <c r="C85" s="25"/>
    </row>
    <row r="86" spans="1:3">
      <c r="A86" s="25"/>
      <c r="B86" s="25"/>
      <c r="C86" s="25"/>
    </row>
    <row r="87" spans="1:3">
      <c r="A87" s="25"/>
      <c r="B87" s="25"/>
      <c r="C87" s="25"/>
    </row>
    <row r="88" spans="1:3">
      <c r="A88" s="25"/>
      <c r="B88" s="25"/>
      <c r="C88" s="25"/>
    </row>
    <row r="89" spans="1:3">
      <c r="A89" s="25"/>
      <c r="B89" s="25"/>
      <c r="C89" s="25"/>
    </row>
    <row r="90" spans="1:3">
      <c r="A90" s="25"/>
      <c r="B90" s="25"/>
      <c r="C90" s="25"/>
    </row>
    <row r="91" spans="1:3">
      <c r="A91" s="25"/>
      <c r="B91" s="25"/>
      <c r="C91" s="25"/>
    </row>
    <row r="92" spans="1:3">
      <c r="A92" s="25"/>
      <c r="B92" s="25"/>
      <c r="C92" s="25"/>
    </row>
    <row r="93" spans="1:3">
      <c r="A93" s="25"/>
      <c r="B93" s="25"/>
      <c r="C93" s="25"/>
    </row>
    <row r="94" spans="1:3">
      <c r="A94" s="25"/>
      <c r="B94" s="25"/>
      <c r="C94" s="25"/>
    </row>
    <row r="95" spans="1:3">
      <c r="A95" s="25"/>
      <c r="B95" s="25"/>
      <c r="C95" s="25"/>
    </row>
    <row r="96" spans="1:3">
      <c r="A96" s="25"/>
      <c r="B96" s="25"/>
      <c r="C96" s="25"/>
    </row>
    <row r="97" spans="1:3">
      <c r="A97" s="25"/>
      <c r="B97" s="25"/>
      <c r="C97" s="25"/>
    </row>
    <row r="98" spans="1:3">
      <c r="A98" s="25"/>
      <c r="B98" s="25"/>
      <c r="C98" s="25"/>
    </row>
    <row r="99" spans="1:3">
      <c r="A99" s="25"/>
      <c r="B99" s="25"/>
      <c r="C99" s="25"/>
    </row>
    <row r="100" spans="1:3">
      <c r="A100" s="25"/>
      <c r="B100" s="25"/>
      <c r="C100" s="25"/>
    </row>
    <row r="101" spans="1:3">
      <c r="A101" s="25"/>
      <c r="B101" s="25"/>
      <c r="C101" s="25"/>
    </row>
    <row r="102" spans="1:3">
      <c r="A102" s="25"/>
      <c r="B102" s="25"/>
      <c r="C102" s="25"/>
    </row>
    <row r="103" spans="1:3">
      <c r="A103" s="25"/>
      <c r="B103" s="25"/>
      <c r="C103" s="25"/>
    </row>
    <row r="104" spans="1:3">
      <c r="A104" s="25"/>
      <c r="B104" s="25"/>
      <c r="C104" s="25"/>
    </row>
    <row r="105" spans="1:3">
      <c r="A105" s="25"/>
      <c r="B105" s="25"/>
      <c r="C105" s="25"/>
    </row>
    <row r="106" spans="1:3">
      <c r="A106" s="25"/>
      <c r="B106" s="25"/>
      <c r="C106" s="25"/>
    </row>
  </sheetData>
  <pageMargins left="0.7" right="0.7" top="0.75" bottom="0.75" header="0.3" footer="0.3"/>
  <pageSetup paperSize="9" orientation="portrait" verticalDpi="0"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15">
    <tabColor rgb="FFC00000"/>
  </sheetPr>
  <dimension ref="A2:J108"/>
  <sheetViews>
    <sheetView zoomScaleNormal="100" workbookViewId="0">
      <selection activeCell="H3" sqref="H3"/>
    </sheetView>
  </sheetViews>
  <sheetFormatPr baseColWidth="10" defaultRowHeight="12.75"/>
  <cols>
    <col min="1" max="1" width="7.125" style="1" customWidth="1"/>
    <col min="2" max="2" width="11" style="1"/>
    <col min="3" max="3" width="21.625" style="1" customWidth="1"/>
    <col min="4" max="9" width="11" style="1"/>
    <col min="10" max="10" width="20.875" style="1" customWidth="1"/>
    <col min="11" max="16384" width="11" style="1"/>
  </cols>
  <sheetData>
    <row r="2" spans="2:10">
      <c r="B2" s="13" t="s">
        <v>138</v>
      </c>
    </row>
    <row r="3" spans="2:10" ht="15.75">
      <c r="J3" s="124" t="s">
        <v>286</v>
      </c>
    </row>
    <row r="5" spans="2:10">
      <c r="B5" s="1" t="s">
        <v>1</v>
      </c>
    </row>
    <row r="6" spans="2:10">
      <c r="B6" s="1" t="s">
        <v>139</v>
      </c>
    </row>
    <row r="7" spans="2:10">
      <c r="B7" s="123" t="s">
        <v>140</v>
      </c>
    </row>
    <row r="8" spans="2:10">
      <c r="B8" s="1" t="s">
        <v>229</v>
      </c>
    </row>
    <row r="10" spans="2:10">
      <c r="B10" s="46" t="s">
        <v>197</v>
      </c>
    </row>
    <row r="11" spans="2:10">
      <c r="B11" s="13"/>
    </row>
    <row r="12" spans="2:10" ht="57.75" customHeight="1" thickBot="1">
      <c r="B12" s="62"/>
      <c r="C12" s="114" t="s">
        <v>181</v>
      </c>
      <c r="D12" s="62" t="s">
        <v>61</v>
      </c>
      <c r="E12" s="62" t="s">
        <v>62</v>
      </c>
      <c r="F12" s="62" t="s">
        <v>58</v>
      </c>
      <c r="G12" s="62" t="s">
        <v>142</v>
      </c>
      <c r="H12" s="62" t="s">
        <v>21</v>
      </c>
      <c r="I12" s="73" t="s">
        <v>143</v>
      </c>
      <c r="J12" s="114" t="s">
        <v>141</v>
      </c>
    </row>
    <row r="13" spans="2:10">
      <c r="B13" s="1" t="s">
        <v>33</v>
      </c>
      <c r="C13" s="42">
        <v>5.0999999999999996</v>
      </c>
      <c r="D13" s="3">
        <f>+Infantil_primaria!C15</f>
        <v>1912324</v>
      </c>
      <c r="E13" s="3">
        <f>+Infantil_primaria!R15</f>
        <v>2797804</v>
      </c>
      <c r="F13" s="3">
        <f>+Sec_EEOO_idiomas!C16</f>
        <v>1808502</v>
      </c>
      <c r="G13" s="3">
        <f>+Sec_EEOO_idiomas!O16</f>
        <v>690027</v>
      </c>
      <c r="H13" s="3">
        <f>+Sec_EEOO_idiomas!C43</f>
        <v>745056</v>
      </c>
      <c r="I13" s="3">
        <f>+H13+G13+F13+E13+D13</f>
        <v>7953713</v>
      </c>
      <c r="J13" s="1">
        <f>+I13*C13/100</f>
        <v>405639.36299999995</v>
      </c>
    </row>
    <row r="14" spans="2:10">
      <c r="B14" s="1" t="s">
        <v>34</v>
      </c>
      <c r="C14" s="116">
        <v>4.2</v>
      </c>
      <c r="D14" s="3">
        <f>+Infantil_primaria!C16</f>
        <v>381895</v>
      </c>
      <c r="E14" s="3">
        <f>+Infantil_primaria!R16</f>
        <v>556659</v>
      </c>
      <c r="F14" s="3">
        <f>+Sec_EEOO_idiomas!C17</f>
        <v>371400</v>
      </c>
      <c r="G14" s="3">
        <f>+Sec_EEOO_idiomas!O17</f>
        <v>145339</v>
      </c>
      <c r="H14" s="3">
        <f>+Sec_EEOO_idiomas!C44</f>
        <v>131907</v>
      </c>
      <c r="I14" s="3">
        <f t="shared" ref="I14:I32" si="0">+H14+G14+F14+E14+D14</f>
        <v>1587200</v>
      </c>
      <c r="J14" s="1">
        <f t="shared" ref="J14:J32" si="1">+I14*C14/100</f>
        <v>66662.399999999994</v>
      </c>
    </row>
    <row r="15" spans="2:10">
      <c r="B15" s="1" t="s">
        <v>35</v>
      </c>
      <c r="C15" s="116">
        <v>4.9000000000000004</v>
      </c>
      <c r="D15" s="3">
        <f>+Infantil_primaria!C17</f>
        <v>51495</v>
      </c>
      <c r="E15" s="3">
        <f>+Infantil_primaria!R17</f>
        <v>74349</v>
      </c>
      <c r="F15" s="3">
        <f>+Sec_EEOO_idiomas!C18</f>
        <v>47578</v>
      </c>
      <c r="G15" s="3">
        <f>+Sec_EEOO_idiomas!O18</f>
        <v>17181</v>
      </c>
      <c r="H15" s="3">
        <f>+Sec_EEOO_idiomas!C45</f>
        <v>20400</v>
      </c>
      <c r="I15" s="3">
        <f t="shared" si="0"/>
        <v>211003</v>
      </c>
      <c r="J15" s="1">
        <f t="shared" si="1"/>
        <v>10339.147000000001</v>
      </c>
    </row>
    <row r="16" spans="2:10">
      <c r="B16" s="1" t="s">
        <v>36</v>
      </c>
      <c r="C16" s="116">
        <v>5.4</v>
      </c>
      <c r="D16" s="3">
        <f>+Infantil_primaria!C18</f>
        <v>28370</v>
      </c>
      <c r="E16" s="3">
        <f>+Infantil_primaria!R18</f>
        <v>46517</v>
      </c>
      <c r="F16" s="3">
        <f>+Sec_EEOO_idiomas!C19</f>
        <v>30973</v>
      </c>
      <c r="G16" s="3">
        <f>+Sec_EEOO_idiomas!O19</f>
        <v>13010</v>
      </c>
      <c r="H16" s="3">
        <f>+Sec_EEOO_idiomas!C46</f>
        <v>15969</v>
      </c>
      <c r="I16" s="3">
        <f t="shared" si="0"/>
        <v>134839</v>
      </c>
      <c r="J16" s="1">
        <f t="shared" si="1"/>
        <v>7281.3060000000005</v>
      </c>
    </row>
    <row r="17" spans="2:10">
      <c r="B17" s="1" t="s">
        <v>37</v>
      </c>
      <c r="C17" s="116">
        <v>13.1</v>
      </c>
      <c r="D17" s="3">
        <f>+Infantil_primaria!C19</f>
        <v>41851</v>
      </c>
      <c r="E17" s="3">
        <f>+Infantil_primaria!R19</f>
        <v>65641</v>
      </c>
      <c r="F17" s="3">
        <f>+Sec_EEOO_idiomas!C20</f>
        <v>41123</v>
      </c>
      <c r="G17" s="3">
        <f>+Sec_EEOO_idiomas!O20</f>
        <v>13182</v>
      </c>
      <c r="H17" s="3">
        <f>+Sec_EEOO_idiomas!C47</f>
        <v>13326</v>
      </c>
      <c r="I17" s="3">
        <f t="shared" si="0"/>
        <v>175123</v>
      </c>
      <c r="J17" s="1">
        <f t="shared" si="1"/>
        <v>22941.112999999998</v>
      </c>
    </row>
    <row r="18" spans="2:10">
      <c r="B18" s="1" t="s">
        <v>38</v>
      </c>
      <c r="C18" s="116">
        <v>4.9000000000000004</v>
      </c>
      <c r="D18" s="3">
        <f>+Infantil_primaria!C20</f>
        <v>62995</v>
      </c>
      <c r="E18" s="3">
        <f>+Infantil_primaria!R20</f>
        <v>126587</v>
      </c>
      <c r="F18" s="3">
        <f>+Sec_EEOO_idiomas!C21</f>
        <v>85308</v>
      </c>
      <c r="G18" s="3">
        <f>+Sec_EEOO_idiomas!O21</f>
        <v>39474</v>
      </c>
      <c r="H18" s="3">
        <f>+Sec_EEOO_idiomas!C48</f>
        <v>34277</v>
      </c>
      <c r="I18" s="3">
        <f t="shared" si="0"/>
        <v>348641</v>
      </c>
      <c r="J18" s="1">
        <f t="shared" si="1"/>
        <v>17083.409</v>
      </c>
    </row>
    <row r="19" spans="2:10">
      <c r="B19" s="1" t="s">
        <v>40</v>
      </c>
      <c r="C19" s="116">
        <v>7.3</v>
      </c>
      <c r="D19" s="3">
        <f>+Infantil_primaria!C21</f>
        <v>20485</v>
      </c>
      <c r="E19" s="3">
        <f>+Infantil_primaria!R21</f>
        <v>31131</v>
      </c>
      <c r="F19" s="3">
        <f>+Sec_EEOO_idiomas!C22</f>
        <v>19890</v>
      </c>
      <c r="G19" s="3">
        <f>+Sec_EEOO_idiomas!O22</f>
        <v>7564</v>
      </c>
      <c r="H19" s="3">
        <f>+Sec_EEOO_idiomas!C49</f>
        <v>10937</v>
      </c>
      <c r="I19" s="3">
        <f t="shared" si="0"/>
        <v>90007</v>
      </c>
      <c r="J19" s="1">
        <f t="shared" si="1"/>
        <v>6570.5109999999995</v>
      </c>
    </row>
    <row r="20" spans="2:10">
      <c r="B20" s="1" t="s">
        <v>41</v>
      </c>
      <c r="C20" s="116">
        <v>7.8</v>
      </c>
      <c r="D20" s="3">
        <f>+Infantil_primaria!C22</f>
        <v>73173</v>
      </c>
      <c r="E20" s="3">
        <f>+Infantil_primaria!R22</f>
        <v>125174</v>
      </c>
      <c r="F20" s="3">
        <f>+Sec_EEOO_idiomas!C23</f>
        <v>85708</v>
      </c>
      <c r="G20" s="3">
        <f>+Sec_EEOO_idiomas!O23</f>
        <v>36876</v>
      </c>
      <c r="H20" s="3">
        <f>+Sec_EEOO_idiomas!C50</f>
        <v>41149</v>
      </c>
      <c r="I20" s="3">
        <f t="shared" si="0"/>
        <v>362080</v>
      </c>
      <c r="J20" s="1">
        <f t="shared" si="1"/>
        <v>28242.240000000002</v>
      </c>
    </row>
    <row r="21" spans="2:10">
      <c r="B21" s="1" t="s">
        <v>42</v>
      </c>
      <c r="C21" s="116">
        <v>4.9000000000000004</v>
      </c>
      <c r="D21" s="3">
        <f>+Infantil_primaria!C23</f>
        <v>87659</v>
      </c>
      <c r="E21" s="3">
        <f>+Infantil_primaria!R23</f>
        <v>130642</v>
      </c>
      <c r="F21" s="3">
        <f>+Sec_EEOO_idiomas!C24</f>
        <v>87575</v>
      </c>
      <c r="G21" s="3">
        <f>+Sec_EEOO_idiomas!O24</f>
        <v>32395</v>
      </c>
      <c r="H21" s="3">
        <f>+Sec_EEOO_idiomas!C51</f>
        <v>36367</v>
      </c>
      <c r="I21" s="3">
        <f t="shared" si="0"/>
        <v>374638</v>
      </c>
      <c r="J21" s="1">
        <f t="shared" si="1"/>
        <v>18357.262000000002</v>
      </c>
    </row>
    <row r="22" spans="2:10">
      <c r="B22" s="1" t="s">
        <v>43</v>
      </c>
      <c r="C22" s="116">
        <v>2.4</v>
      </c>
      <c r="D22" s="3">
        <f>+Infantil_primaria!C24</f>
        <v>332105</v>
      </c>
      <c r="E22" s="3">
        <f>+Infantil_primaria!R24</f>
        <v>457229</v>
      </c>
      <c r="F22" s="3">
        <f>+Sec_EEOO_idiomas!C25</f>
        <v>288088</v>
      </c>
      <c r="G22" s="3">
        <f>+Sec_EEOO_idiomas!O25</f>
        <v>90382</v>
      </c>
      <c r="H22" s="3">
        <f>+Sec_EEOO_idiomas!C52</f>
        <v>124740</v>
      </c>
      <c r="I22" s="3">
        <f t="shared" si="0"/>
        <v>1292544</v>
      </c>
      <c r="J22" s="1">
        <f t="shared" si="1"/>
        <v>31021.056</v>
      </c>
    </row>
    <row r="23" spans="2:10">
      <c r="B23" s="1" t="s">
        <v>44</v>
      </c>
      <c r="C23" s="116">
        <v>7.2</v>
      </c>
      <c r="D23" s="3">
        <f>+Infantil_primaria!C25</f>
        <v>195112</v>
      </c>
      <c r="E23" s="3">
        <f>+Infantil_primaria!R25</f>
        <v>301666</v>
      </c>
      <c r="F23" s="3">
        <f>+Sec_EEOO_idiomas!C26</f>
        <v>191076</v>
      </c>
      <c r="G23" s="3">
        <f>+Sec_EEOO_idiomas!O26</f>
        <v>63776</v>
      </c>
      <c r="H23" s="3">
        <f>+Sec_EEOO_idiomas!C53</f>
        <v>93897</v>
      </c>
      <c r="I23" s="3">
        <f t="shared" si="0"/>
        <v>845527</v>
      </c>
      <c r="J23" s="1">
        <f t="shared" si="1"/>
        <v>60877.944000000003</v>
      </c>
    </row>
    <row r="24" spans="2:10">
      <c r="B24" s="1" t="s">
        <v>45</v>
      </c>
      <c r="C24" s="116">
        <v>5.0999999999999996</v>
      </c>
      <c r="D24" s="3">
        <f>+Infantil_primaria!C26</f>
        <v>36575</v>
      </c>
      <c r="E24" s="3">
        <f>+Infantil_primaria!R26</f>
        <v>65508</v>
      </c>
      <c r="F24" s="3">
        <f>+Sec_EEOO_idiomas!C27</f>
        <v>46231</v>
      </c>
      <c r="G24" s="3">
        <f>+Sec_EEOO_idiomas!O27</f>
        <v>17911</v>
      </c>
      <c r="H24" s="3">
        <f>+Sec_EEOO_idiomas!C54</f>
        <v>18134</v>
      </c>
      <c r="I24" s="3">
        <f t="shared" si="0"/>
        <v>184359</v>
      </c>
      <c r="J24" s="1">
        <f t="shared" si="1"/>
        <v>9402.3089999999993</v>
      </c>
    </row>
    <row r="25" spans="2:10">
      <c r="B25" s="1" t="s">
        <v>46</v>
      </c>
      <c r="C25" s="116">
        <v>11.2</v>
      </c>
      <c r="D25" s="3">
        <f>+Infantil_primaria!C27</f>
        <v>93354</v>
      </c>
      <c r="E25" s="3">
        <f>+Infantil_primaria!R27</f>
        <v>132025</v>
      </c>
      <c r="F25" s="3">
        <f>+Sec_EEOO_idiomas!C28</f>
        <v>87496</v>
      </c>
      <c r="G25" s="3">
        <f>+Sec_EEOO_idiomas!O28</f>
        <v>38951</v>
      </c>
      <c r="H25" s="3">
        <f>+Sec_EEOO_idiomas!C55</f>
        <v>48074</v>
      </c>
      <c r="I25" s="3">
        <f t="shared" si="0"/>
        <v>399900</v>
      </c>
      <c r="J25" s="1">
        <f t="shared" si="1"/>
        <v>44788.800000000003</v>
      </c>
    </row>
    <row r="26" spans="2:10">
      <c r="B26" s="1" t="s">
        <v>47</v>
      </c>
      <c r="C26" s="116">
        <v>3.4</v>
      </c>
      <c r="D26" s="3">
        <f>+Infantil_primaria!C28</f>
        <v>304054</v>
      </c>
      <c r="E26" s="3">
        <f>+Infantil_primaria!R28</f>
        <v>390089</v>
      </c>
      <c r="F26" s="3">
        <f>+Sec_EEOO_idiomas!C29</f>
        <v>240567</v>
      </c>
      <c r="G26" s="3">
        <f>+Sec_EEOO_idiomas!O29</f>
        <v>102670</v>
      </c>
      <c r="H26" s="3">
        <f>+Sec_EEOO_idiomas!C56</f>
        <v>79038</v>
      </c>
      <c r="I26" s="3">
        <f t="shared" si="0"/>
        <v>1116418</v>
      </c>
      <c r="J26" s="1">
        <f t="shared" si="1"/>
        <v>37958.212</v>
      </c>
    </row>
    <row r="27" spans="2:10">
      <c r="B27" s="1" t="s">
        <v>48</v>
      </c>
      <c r="C27" s="116">
        <v>6.8</v>
      </c>
      <c r="D27" s="3">
        <f>+Infantil_primaria!C29</f>
        <v>62801</v>
      </c>
      <c r="E27" s="3">
        <f>+Infantil_primaria!R29</f>
        <v>103180</v>
      </c>
      <c r="F27" s="3">
        <f>+Sec_EEOO_idiomas!C30</f>
        <v>66413</v>
      </c>
      <c r="G27" s="3">
        <f>+Sec_EEOO_idiomas!O30</f>
        <v>25539</v>
      </c>
      <c r="H27" s="3">
        <f>+Sec_EEOO_idiomas!C57</f>
        <v>22445</v>
      </c>
      <c r="I27" s="3">
        <f t="shared" si="0"/>
        <v>280378</v>
      </c>
      <c r="J27" s="1">
        <f t="shared" si="1"/>
        <v>19065.703999999998</v>
      </c>
    </row>
    <row r="28" spans="2:10">
      <c r="B28" s="1" t="s">
        <v>49</v>
      </c>
      <c r="C28" s="116">
        <v>11.9</v>
      </c>
      <c r="D28" s="3">
        <f>+Infantil_primaria!C30</f>
        <v>22426</v>
      </c>
      <c r="E28" s="3">
        <f>+Infantil_primaria!R30</f>
        <v>39221</v>
      </c>
      <c r="F28" s="3">
        <f>+Sec_EEOO_idiomas!C31</f>
        <v>24780</v>
      </c>
      <c r="G28" s="3">
        <f>+Sec_EEOO_idiomas!O31</f>
        <v>8826</v>
      </c>
      <c r="H28" s="3">
        <f>+Sec_EEOO_idiomas!C58</f>
        <v>8554</v>
      </c>
      <c r="I28" s="3">
        <f t="shared" si="0"/>
        <v>103807</v>
      </c>
      <c r="J28" s="1">
        <f t="shared" si="1"/>
        <v>12353.033000000001</v>
      </c>
    </row>
    <row r="29" spans="2:10">
      <c r="B29" s="1" t="s">
        <v>50</v>
      </c>
      <c r="C29" s="116">
        <v>3.3</v>
      </c>
      <c r="D29" s="3">
        <f>+Infantil_primaria!C31</f>
        <v>96713</v>
      </c>
      <c r="E29" s="3">
        <f>+Infantil_primaria!R31</f>
        <v>120288</v>
      </c>
      <c r="F29" s="3">
        <f>+Sec_EEOO_idiomas!C32</f>
        <v>73940</v>
      </c>
      <c r="G29" s="3">
        <f>+Sec_EEOO_idiomas!O32</f>
        <v>29701</v>
      </c>
      <c r="H29" s="3">
        <f>+Sec_EEOO_idiomas!C59</f>
        <v>36218</v>
      </c>
      <c r="I29" s="3">
        <f t="shared" si="0"/>
        <v>356860</v>
      </c>
      <c r="J29" s="1">
        <f t="shared" si="1"/>
        <v>11776.38</v>
      </c>
    </row>
    <row r="30" spans="2:10">
      <c r="B30" s="1" t="s">
        <v>51</v>
      </c>
      <c r="C30" s="116">
        <v>6.6</v>
      </c>
      <c r="D30" s="3">
        <f>+Infantil_primaria!C32</f>
        <v>12890</v>
      </c>
      <c r="E30" s="3">
        <f>+Infantil_primaria!R32</f>
        <v>18636</v>
      </c>
      <c r="F30" s="3">
        <f>+Sec_EEOO_idiomas!C33</f>
        <v>11929</v>
      </c>
      <c r="G30" s="3">
        <f>+Sec_EEOO_idiomas!O33</f>
        <v>4081</v>
      </c>
      <c r="H30" s="3">
        <f>+Sec_EEOO_idiomas!C60</f>
        <v>5437</v>
      </c>
      <c r="I30" s="3">
        <f t="shared" si="0"/>
        <v>52973</v>
      </c>
      <c r="J30" s="1">
        <f t="shared" si="1"/>
        <v>3496.2179999999998</v>
      </c>
    </row>
    <row r="31" spans="2:10">
      <c r="B31" s="1" t="s">
        <v>52</v>
      </c>
      <c r="C31" s="116">
        <v>5.3</v>
      </c>
      <c r="D31" s="3">
        <f>+Infantil_primaria!C33</f>
        <v>3929</v>
      </c>
      <c r="E31" s="3">
        <f>+Infantil_primaria!R33</f>
        <v>6626</v>
      </c>
      <c r="F31" s="3">
        <f>+Sec_EEOO_idiomas!C34</f>
        <v>4055</v>
      </c>
      <c r="G31" s="3">
        <f>+Sec_EEOO_idiomas!O34</f>
        <v>1476</v>
      </c>
      <c r="H31" s="3">
        <f>+Sec_EEOO_idiomas!C61</f>
        <v>2467</v>
      </c>
      <c r="I31" s="3">
        <f t="shared" si="0"/>
        <v>18553</v>
      </c>
      <c r="J31" s="1">
        <f t="shared" si="1"/>
        <v>983.30899999999997</v>
      </c>
    </row>
    <row r="32" spans="2:10" ht="13.5" thickBot="1">
      <c r="B32" s="65" t="s">
        <v>0</v>
      </c>
      <c r="C32" s="117">
        <v>4.3</v>
      </c>
      <c r="D32" s="71">
        <f>+Infantil_primaria!C34</f>
        <v>4442</v>
      </c>
      <c r="E32" s="71">
        <f>+Infantil_primaria!R34</f>
        <v>6636</v>
      </c>
      <c r="F32" s="71">
        <f>+Sec_EEOO_idiomas!C35</f>
        <v>4372</v>
      </c>
      <c r="G32" s="71">
        <f>+Sec_EEOO_idiomas!O35</f>
        <v>1693</v>
      </c>
      <c r="H32" s="71">
        <f>+Sec_EEOO_idiomas!C62</f>
        <v>1720</v>
      </c>
      <c r="I32" s="71">
        <f t="shared" si="0"/>
        <v>18863</v>
      </c>
      <c r="J32" s="65">
        <f t="shared" si="1"/>
        <v>811.10899999999992</v>
      </c>
    </row>
    <row r="35" spans="1:10">
      <c r="B35" s="46" t="s">
        <v>217</v>
      </c>
    </row>
    <row r="36" spans="1:10" ht="51.75" thickBot="1">
      <c r="B36" s="62"/>
      <c r="C36" s="114" t="s">
        <v>181</v>
      </c>
      <c r="D36" s="114" t="s">
        <v>61</v>
      </c>
      <c r="E36" s="114" t="s">
        <v>62</v>
      </c>
      <c r="F36" s="114" t="s">
        <v>58</v>
      </c>
      <c r="G36" s="114" t="s">
        <v>142</v>
      </c>
      <c r="H36" s="114" t="s">
        <v>21</v>
      </c>
      <c r="I36" s="114" t="s">
        <v>143</v>
      </c>
      <c r="J36" s="114" t="s">
        <v>141</v>
      </c>
    </row>
    <row r="37" spans="1:10">
      <c r="A37" s="13"/>
      <c r="B37" s="1" t="s">
        <v>33</v>
      </c>
      <c r="C37" s="116">
        <v>5.3</v>
      </c>
      <c r="D37" s="3">
        <f>+Infantil_primaria!C41</f>
        <v>1884342</v>
      </c>
      <c r="E37" s="3">
        <f>+Infantil_primaria!R41</f>
        <v>2828445</v>
      </c>
      <c r="F37" s="3">
        <f>+Sec_EEOO_idiomas!C72</f>
        <v>1820470</v>
      </c>
      <c r="G37" s="3">
        <f>+Sec_EEOO_idiomas!O72</f>
        <v>696648</v>
      </c>
      <c r="H37" s="3">
        <f>+Sec_EEOO_idiomas!C99</f>
        <v>782499</v>
      </c>
      <c r="I37" s="3">
        <f>+H37+G37+F37+E37+D37</f>
        <v>8012404</v>
      </c>
      <c r="J37" s="1">
        <f>+I37*C37/100</f>
        <v>424657.41199999995</v>
      </c>
    </row>
    <row r="38" spans="1:10">
      <c r="A38" s="16"/>
      <c r="B38" s="1" t="s">
        <v>144</v>
      </c>
      <c r="C38" s="116">
        <v>4.5999999999999996</v>
      </c>
      <c r="D38" s="3">
        <f>+Infantil_primaria!C42</f>
        <v>376855</v>
      </c>
      <c r="E38" s="3">
        <f>+Infantil_primaria!R42</f>
        <v>564585</v>
      </c>
      <c r="F38" s="3">
        <f>+Sec_EEOO_idiomas!C73</f>
        <v>373294</v>
      </c>
      <c r="G38" s="3">
        <f>+Sec_EEOO_idiomas!O73</f>
        <v>150134</v>
      </c>
      <c r="H38" s="3">
        <f>+Sec_EEOO_idiomas!C100</f>
        <v>134357</v>
      </c>
      <c r="I38" s="3">
        <f t="shared" ref="I38:I56" si="2">+H38+G38+F38+E38+D38</f>
        <v>1599225</v>
      </c>
      <c r="J38" s="1">
        <f t="shared" ref="J38:J56" si="3">+I38*C38/100</f>
        <v>73564.349999999991</v>
      </c>
    </row>
    <row r="39" spans="1:10">
      <c r="B39" s="1" t="s">
        <v>35</v>
      </c>
      <c r="C39" s="116">
        <v>4.5999999999999996</v>
      </c>
      <c r="D39" s="3">
        <f>+Infantil_primaria!C43</f>
        <v>50104</v>
      </c>
      <c r="E39" s="3">
        <f>+Infantil_primaria!R43</f>
        <v>74968</v>
      </c>
      <c r="F39" s="3">
        <f>+Sec_EEOO_idiomas!C74</f>
        <v>47919</v>
      </c>
      <c r="G39" s="3">
        <f>+Sec_EEOO_idiomas!O74</f>
        <v>17463</v>
      </c>
      <c r="H39" s="3">
        <f>+Sec_EEOO_idiomas!C101</f>
        <v>21382</v>
      </c>
      <c r="I39" s="3">
        <f t="shared" si="2"/>
        <v>211836</v>
      </c>
      <c r="J39" s="1">
        <f t="shared" si="3"/>
        <v>9744.4560000000001</v>
      </c>
    </row>
    <row r="40" spans="1:10">
      <c r="A40" s="16"/>
      <c r="B40" s="1" t="s">
        <v>36</v>
      </c>
      <c r="C40" s="116">
        <v>5.8</v>
      </c>
      <c r="D40" s="3">
        <f>+Infantil_primaria!C44</f>
        <v>28053</v>
      </c>
      <c r="E40" s="3">
        <f>+Infantil_primaria!R44</f>
        <v>47026</v>
      </c>
      <c r="F40" s="3">
        <f>+Sec_EEOO_idiomas!C75</f>
        <v>31307</v>
      </c>
      <c r="G40" s="3">
        <f>+Sec_EEOO_idiomas!O75</f>
        <v>12995</v>
      </c>
      <c r="H40" s="3">
        <f>+Sec_EEOO_idiomas!C102</f>
        <v>16966</v>
      </c>
      <c r="I40" s="3">
        <f t="shared" si="2"/>
        <v>136347</v>
      </c>
      <c r="J40" s="1">
        <f t="shared" si="3"/>
        <v>7908.1260000000002</v>
      </c>
    </row>
    <row r="41" spans="1:10">
      <c r="A41" s="16"/>
      <c r="B41" s="1" t="s">
        <v>25</v>
      </c>
      <c r="C41" s="116">
        <v>13.2</v>
      </c>
      <c r="D41" s="3">
        <f>+Infantil_primaria!C45</f>
        <v>41658</v>
      </c>
      <c r="E41" s="3">
        <f>+Infantil_primaria!R45</f>
        <v>66497</v>
      </c>
      <c r="F41" s="3">
        <f>+Sec_EEOO_idiomas!C76</f>
        <v>41434</v>
      </c>
      <c r="G41" s="3">
        <f>+Sec_EEOO_idiomas!O76</f>
        <v>12175</v>
      </c>
      <c r="H41" s="3">
        <f>+Sec_EEOO_idiomas!C103</f>
        <v>14096</v>
      </c>
      <c r="I41" s="3">
        <f t="shared" si="2"/>
        <v>175860</v>
      </c>
      <c r="J41" s="1">
        <f t="shared" si="3"/>
        <v>23213.52</v>
      </c>
    </row>
    <row r="42" spans="1:10">
      <c r="A42" s="16"/>
      <c r="B42" s="1" t="s">
        <v>38</v>
      </c>
      <c r="C42" s="116">
        <v>4.9000000000000004</v>
      </c>
      <c r="D42" s="3">
        <f>+Infantil_primaria!C46</f>
        <v>60771</v>
      </c>
      <c r="E42" s="3">
        <f>+Infantil_primaria!R46</f>
        <v>125750</v>
      </c>
      <c r="F42" s="3">
        <f>+Sec_EEOO_idiomas!C77</f>
        <v>87410</v>
      </c>
      <c r="G42" s="3">
        <f>+Sec_EEOO_idiomas!O77</f>
        <v>39508</v>
      </c>
      <c r="H42" s="3">
        <f>+Sec_EEOO_idiomas!C104</f>
        <v>41890</v>
      </c>
      <c r="I42" s="3">
        <f t="shared" si="2"/>
        <v>355329</v>
      </c>
      <c r="J42" s="1">
        <f t="shared" si="3"/>
        <v>17411.120999999999</v>
      </c>
    </row>
    <row r="43" spans="1:10">
      <c r="B43" s="1" t="s">
        <v>40</v>
      </c>
      <c r="C43" s="116">
        <v>7.2</v>
      </c>
      <c r="D43" s="3">
        <f>+Infantil_primaria!C47</f>
        <v>20384</v>
      </c>
      <c r="E43" s="3">
        <f>+Infantil_primaria!R47</f>
        <v>31504</v>
      </c>
      <c r="F43" s="3">
        <f>+Sec_EEOO_idiomas!C78</f>
        <v>19960</v>
      </c>
      <c r="G43" s="3">
        <f>+Sec_EEOO_idiomas!O78</f>
        <v>7743</v>
      </c>
      <c r="H43" s="3">
        <f>+Sec_EEOO_idiomas!C105</f>
        <v>11747</v>
      </c>
      <c r="I43" s="3">
        <f t="shared" si="2"/>
        <v>91338</v>
      </c>
      <c r="J43" s="1">
        <f t="shared" si="3"/>
        <v>6576.3359999999993</v>
      </c>
    </row>
    <row r="44" spans="1:10">
      <c r="B44" s="1" t="s">
        <v>41</v>
      </c>
      <c r="C44" s="116">
        <v>7.9</v>
      </c>
      <c r="D44" s="3">
        <f>+Infantil_primaria!C48</f>
        <v>72455</v>
      </c>
      <c r="E44" s="3">
        <f>+Infantil_primaria!R48</f>
        <v>124930</v>
      </c>
      <c r="F44" s="3">
        <f>+Sec_EEOO_idiomas!C79</f>
        <v>85137</v>
      </c>
      <c r="G44" s="3">
        <f>+Sec_EEOO_idiomas!O79</f>
        <v>37062</v>
      </c>
      <c r="H44" s="3">
        <f>+Sec_EEOO_idiomas!C106</f>
        <v>43594</v>
      </c>
      <c r="I44" s="3">
        <f t="shared" si="2"/>
        <v>363178</v>
      </c>
      <c r="J44" s="1">
        <f t="shared" si="3"/>
        <v>28691.062000000002</v>
      </c>
    </row>
    <row r="45" spans="1:10">
      <c r="B45" s="1" t="s">
        <v>42</v>
      </c>
      <c r="C45" s="116">
        <v>5.0999999999999996</v>
      </c>
      <c r="D45" s="3">
        <f>+Infantil_primaria!C49</f>
        <v>84615</v>
      </c>
      <c r="E45" s="3">
        <f>+Infantil_primaria!R49</f>
        <v>130845</v>
      </c>
      <c r="F45" s="3">
        <f>+Sec_EEOO_idiomas!C80</f>
        <v>87063</v>
      </c>
      <c r="G45" s="3">
        <f>+Sec_EEOO_idiomas!O80</f>
        <v>32425</v>
      </c>
      <c r="H45" s="3">
        <f>+Sec_EEOO_idiomas!C107</f>
        <v>38043</v>
      </c>
      <c r="I45" s="3">
        <f t="shared" si="2"/>
        <v>372991</v>
      </c>
      <c r="J45" s="1">
        <f t="shared" si="3"/>
        <v>19022.540999999997</v>
      </c>
    </row>
    <row r="46" spans="1:10">
      <c r="B46" s="1" t="s">
        <v>145</v>
      </c>
      <c r="C46" s="116">
        <v>2</v>
      </c>
      <c r="D46" s="3">
        <f>+Infantil_primaria!C50</f>
        <v>326093</v>
      </c>
      <c r="E46" s="3">
        <f>+Infantil_primaria!R50</f>
        <v>465558</v>
      </c>
      <c r="F46" s="3">
        <f>+Sec_EEOO_idiomas!C81</f>
        <v>289806</v>
      </c>
      <c r="G46" s="3">
        <f>+Sec_EEOO_idiomas!O81</f>
        <v>91321</v>
      </c>
      <c r="H46" s="3">
        <f>+Sec_EEOO_idiomas!C108</f>
        <v>125824</v>
      </c>
      <c r="I46" s="3">
        <f t="shared" si="2"/>
        <v>1298602</v>
      </c>
      <c r="J46" s="1">
        <f t="shared" si="3"/>
        <v>25972.04</v>
      </c>
    </row>
    <row r="47" spans="1:10">
      <c r="A47" s="17"/>
      <c r="B47" s="1" t="s">
        <v>53</v>
      </c>
      <c r="C47" s="116">
        <v>7.4</v>
      </c>
      <c r="D47" s="3">
        <f>+Infantil_primaria!C51</f>
        <v>192619</v>
      </c>
      <c r="E47" s="3">
        <f>+Infantil_primaria!R51</f>
        <v>303917</v>
      </c>
      <c r="F47" s="3">
        <f>+Sec_EEOO_idiomas!C82</f>
        <v>191143</v>
      </c>
      <c r="G47" s="3">
        <f>+Sec_EEOO_idiomas!O82</f>
        <v>63930</v>
      </c>
      <c r="H47" s="3">
        <f>+Sec_EEOO_idiomas!C109</f>
        <v>98513</v>
      </c>
      <c r="I47" s="3">
        <f t="shared" si="2"/>
        <v>850122</v>
      </c>
      <c r="J47" s="1">
        <f t="shared" si="3"/>
        <v>62909.028000000006</v>
      </c>
    </row>
    <row r="48" spans="1:10">
      <c r="B48" s="1" t="s">
        <v>45</v>
      </c>
      <c r="C48" s="116">
        <v>5.0999999999999996</v>
      </c>
      <c r="D48" s="3">
        <f>+Infantil_primaria!C52</f>
        <v>36329</v>
      </c>
      <c r="E48" s="3">
        <f>+Infantil_primaria!R52</f>
        <v>65075</v>
      </c>
      <c r="F48" s="3">
        <f>+Sec_EEOO_idiomas!C83</f>
        <v>45844</v>
      </c>
      <c r="G48" s="3">
        <f>+Sec_EEOO_idiomas!O83</f>
        <v>17769</v>
      </c>
      <c r="H48" s="3">
        <f>+Sec_EEOO_idiomas!C110</f>
        <v>19621</v>
      </c>
      <c r="I48" s="3">
        <f t="shared" si="2"/>
        <v>184638</v>
      </c>
      <c r="J48" s="1">
        <f t="shared" si="3"/>
        <v>9416.5379999999986</v>
      </c>
    </row>
    <row r="49" spans="1:10">
      <c r="B49" s="1" t="s">
        <v>46</v>
      </c>
      <c r="C49" s="116">
        <v>11.2</v>
      </c>
      <c r="D49" s="3">
        <f>+Infantil_primaria!C53</f>
        <v>91946</v>
      </c>
      <c r="E49" s="3">
        <f>+Infantil_primaria!R53</f>
        <v>132738</v>
      </c>
      <c r="F49" s="3">
        <f>+Sec_EEOO_idiomas!C84</f>
        <v>87988</v>
      </c>
      <c r="G49" s="3">
        <f>+Sec_EEOO_idiomas!O84</f>
        <v>38680</v>
      </c>
      <c r="H49" s="3">
        <f>+Sec_EEOO_idiomas!C111</f>
        <v>50914</v>
      </c>
      <c r="I49" s="3">
        <f t="shared" si="2"/>
        <v>402266</v>
      </c>
      <c r="J49" s="1">
        <f t="shared" si="3"/>
        <v>45053.791999999994</v>
      </c>
    </row>
    <row r="50" spans="1:10">
      <c r="A50" s="16"/>
      <c r="B50" s="1" t="s">
        <v>47</v>
      </c>
      <c r="C50" s="116">
        <v>3.5</v>
      </c>
      <c r="D50" s="3">
        <f>+Infantil_primaria!C54</f>
        <v>298563</v>
      </c>
      <c r="E50" s="3">
        <f>+Infantil_primaria!R54</f>
        <v>396135</v>
      </c>
      <c r="F50" s="3">
        <f>+Sec_EEOO_idiomas!C85</f>
        <v>244264</v>
      </c>
      <c r="G50" s="3">
        <f>+Sec_EEOO_idiomas!O85</f>
        <v>103519</v>
      </c>
      <c r="H50" s="3">
        <f>+Sec_EEOO_idiomas!C112</f>
        <v>84338</v>
      </c>
      <c r="I50" s="3">
        <f t="shared" si="2"/>
        <v>1126819</v>
      </c>
      <c r="J50" s="1">
        <f t="shared" si="3"/>
        <v>39438.665000000001</v>
      </c>
    </row>
    <row r="51" spans="1:10">
      <c r="A51" s="16"/>
      <c r="B51" s="1" t="s">
        <v>23</v>
      </c>
      <c r="C51" s="116">
        <v>9.5</v>
      </c>
      <c r="D51" s="3">
        <f>+Infantil_primaria!C55</f>
        <v>61765</v>
      </c>
      <c r="E51" s="3">
        <f>+Infantil_primaria!R55</f>
        <v>104671</v>
      </c>
      <c r="F51" s="3">
        <f>+Sec_EEOO_idiomas!C86</f>
        <v>66882</v>
      </c>
      <c r="G51" s="3">
        <f>+Sec_EEOO_idiomas!O86</f>
        <v>25700</v>
      </c>
      <c r="H51" s="3">
        <f>+Sec_EEOO_idiomas!C113</f>
        <v>24095</v>
      </c>
      <c r="I51" s="3">
        <f t="shared" si="2"/>
        <v>283113</v>
      </c>
      <c r="J51" s="1">
        <f t="shared" si="3"/>
        <v>26895.735000000001</v>
      </c>
    </row>
    <row r="52" spans="1:10">
      <c r="A52" s="16"/>
      <c r="B52" s="1" t="s">
        <v>49</v>
      </c>
      <c r="C52" s="116">
        <v>12.4</v>
      </c>
      <c r="D52" s="3">
        <f>+Infantil_primaria!C56</f>
        <v>25151</v>
      </c>
      <c r="E52" s="3">
        <f>+Infantil_primaria!R56</f>
        <v>39592</v>
      </c>
      <c r="F52" s="3">
        <f>+Sec_EEOO_idiomas!C87</f>
        <v>25227</v>
      </c>
      <c r="G52" s="3">
        <f>+Sec_EEOO_idiomas!O87</f>
        <v>9024</v>
      </c>
      <c r="H52" s="3">
        <f>+Sec_EEOO_idiomas!C114</f>
        <v>9055</v>
      </c>
      <c r="I52" s="3">
        <f t="shared" si="2"/>
        <v>108049</v>
      </c>
      <c r="J52" s="1">
        <f t="shared" si="3"/>
        <v>13398.076000000001</v>
      </c>
    </row>
    <row r="53" spans="1:10">
      <c r="A53" s="16"/>
      <c r="B53" s="1" t="s">
        <v>146</v>
      </c>
      <c r="C53" s="116">
        <v>3.6</v>
      </c>
      <c r="D53" s="3">
        <f>+Infantil_primaria!C57</f>
        <v>95483</v>
      </c>
      <c r="E53" s="3">
        <f>+Infantil_primaria!R57</f>
        <v>122139</v>
      </c>
      <c r="F53" s="3">
        <f>+Sec_EEOO_idiomas!C88</f>
        <v>75161</v>
      </c>
      <c r="G53" s="3">
        <f>+Sec_EEOO_idiomas!O88</f>
        <v>29607</v>
      </c>
      <c r="H53" s="3">
        <f>+Sec_EEOO_idiomas!C115</f>
        <v>37475</v>
      </c>
      <c r="I53" s="3">
        <f t="shared" si="2"/>
        <v>359865</v>
      </c>
      <c r="J53" s="1">
        <f t="shared" si="3"/>
        <v>12955.14</v>
      </c>
    </row>
    <row r="54" spans="1:10">
      <c r="A54" s="16"/>
      <c r="B54" s="1" t="s">
        <v>147</v>
      </c>
      <c r="C54" s="116">
        <v>6.4</v>
      </c>
      <c r="D54" s="3">
        <f>+Infantil_primaria!C58</f>
        <v>12696</v>
      </c>
      <c r="E54" s="3">
        <f>+Infantil_primaria!R58</f>
        <v>18762</v>
      </c>
      <c r="F54" s="3">
        <f>+Sec_EEOO_idiomas!C89</f>
        <v>12031</v>
      </c>
      <c r="G54" s="3">
        <f>+Sec_EEOO_idiomas!O89</f>
        <v>4245</v>
      </c>
      <c r="H54" s="3">
        <f>+Sec_EEOO_idiomas!C116</f>
        <v>5977</v>
      </c>
      <c r="I54" s="3">
        <f t="shared" si="2"/>
        <v>53711</v>
      </c>
      <c r="J54" s="1">
        <f t="shared" si="3"/>
        <v>3437.5040000000004</v>
      </c>
    </row>
    <row r="55" spans="1:10">
      <c r="B55" s="10" t="s">
        <v>52</v>
      </c>
      <c r="C55" s="118">
        <v>6</v>
      </c>
      <c r="D55" s="76">
        <f>+Infantil_primaria!C59</f>
        <v>4160</v>
      </c>
      <c r="E55" s="76">
        <f>+Infantil_primaria!R59</f>
        <v>6836</v>
      </c>
      <c r="F55" s="76">
        <f>+Sec_EEOO_idiomas!C90</f>
        <v>4176</v>
      </c>
      <c r="G55" s="76">
        <f>+Sec_EEOO_idiomas!O90</f>
        <v>1596</v>
      </c>
      <c r="H55" s="76">
        <f>+Sec_EEOO_idiomas!C117</f>
        <v>2523</v>
      </c>
      <c r="I55" s="76">
        <f t="shared" si="2"/>
        <v>19291</v>
      </c>
      <c r="J55" s="10">
        <f t="shared" si="3"/>
        <v>1157.46</v>
      </c>
    </row>
    <row r="56" spans="1:10" ht="13.5" thickBot="1">
      <c r="A56" s="10"/>
      <c r="B56" s="65" t="s">
        <v>0</v>
      </c>
      <c r="C56" s="117">
        <v>3.7</v>
      </c>
      <c r="D56" s="71">
        <f>+Infantil_primaria!C60</f>
        <v>4642</v>
      </c>
      <c r="E56" s="71">
        <f>+Infantil_primaria!R60</f>
        <v>6917</v>
      </c>
      <c r="F56" s="71">
        <f>+Sec_EEOO_idiomas!C91</f>
        <v>4424</v>
      </c>
      <c r="G56" s="71">
        <f>+Sec_EEOO_idiomas!O91</f>
        <v>1752</v>
      </c>
      <c r="H56" s="71">
        <f>+Sec_EEOO_idiomas!C118</f>
        <v>2089</v>
      </c>
      <c r="I56" s="71">
        <f t="shared" si="2"/>
        <v>19824</v>
      </c>
      <c r="J56" s="65">
        <f t="shared" si="3"/>
        <v>733.48800000000006</v>
      </c>
    </row>
    <row r="58" spans="1:10">
      <c r="B58" s="1" t="s">
        <v>148</v>
      </c>
    </row>
    <row r="59" spans="1:10">
      <c r="B59" s="1" t="s">
        <v>149</v>
      </c>
    </row>
    <row r="61" spans="1:10">
      <c r="B61" s="46" t="s">
        <v>206</v>
      </c>
    </row>
    <row r="62" spans="1:10" ht="13.5" thickBot="1">
      <c r="B62" s="62"/>
      <c r="C62" s="62" t="s">
        <v>122</v>
      </c>
      <c r="D62" s="2"/>
      <c r="E62" s="2"/>
      <c r="F62" s="2"/>
      <c r="G62" s="2"/>
    </row>
    <row r="63" spans="1:10">
      <c r="B63" s="1" t="s">
        <v>33</v>
      </c>
      <c r="C63" s="3">
        <f>(2/3)*J13+(1/3)*J37</f>
        <v>411978.7126666666</v>
      </c>
      <c r="D63" s="3"/>
      <c r="E63" s="3"/>
    </row>
    <row r="64" spans="1:10">
      <c r="B64" s="1" t="s">
        <v>34</v>
      </c>
      <c r="C64" s="3">
        <f t="shared" ref="C64:C82" si="4">(2/3)*J14+(1/3)*J38</f>
        <v>68963.049999999988</v>
      </c>
      <c r="D64" s="3"/>
      <c r="E64" s="3"/>
    </row>
    <row r="65" spans="2:5">
      <c r="B65" s="1" t="s">
        <v>35</v>
      </c>
      <c r="C65" s="3">
        <f t="shared" si="4"/>
        <v>10140.916666666668</v>
      </c>
      <c r="D65" s="3"/>
      <c r="E65" s="3"/>
    </row>
    <row r="66" spans="2:5">
      <c r="B66" s="1" t="s">
        <v>36</v>
      </c>
      <c r="C66" s="3">
        <f t="shared" si="4"/>
        <v>7490.2459999999992</v>
      </c>
      <c r="D66" s="3"/>
      <c r="E66" s="3"/>
    </row>
    <row r="67" spans="2:5">
      <c r="B67" s="1" t="s">
        <v>37</v>
      </c>
      <c r="C67" s="3">
        <f t="shared" si="4"/>
        <v>23031.915333333331</v>
      </c>
      <c r="D67" s="3"/>
      <c r="E67" s="3"/>
    </row>
    <row r="68" spans="2:5">
      <c r="B68" s="1" t="s">
        <v>38</v>
      </c>
      <c r="C68" s="3">
        <f t="shared" si="4"/>
        <v>17192.64633333333</v>
      </c>
      <c r="D68" s="3"/>
      <c r="E68" s="3"/>
    </row>
    <row r="69" spans="2:5">
      <c r="B69" s="1" t="s">
        <v>40</v>
      </c>
      <c r="C69" s="3">
        <f t="shared" si="4"/>
        <v>6572.4526666666661</v>
      </c>
      <c r="D69" s="3"/>
      <c r="E69" s="3"/>
    </row>
    <row r="70" spans="2:5">
      <c r="B70" s="1" t="s">
        <v>41</v>
      </c>
      <c r="C70" s="3">
        <f t="shared" si="4"/>
        <v>28391.847333333331</v>
      </c>
      <c r="D70" s="3"/>
      <c r="E70" s="3"/>
    </row>
    <row r="71" spans="2:5">
      <c r="B71" s="1" t="s">
        <v>42</v>
      </c>
      <c r="C71" s="3">
        <f t="shared" si="4"/>
        <v>18579.021666666667</v>
      </c>
      <c r="D71" s="3"/>
      <c r="E71" s="3"/>
    </row>
    <row r="72" spans="2:5">
      <c r="B72" s="1" t="s">
        <v>43</v>
      </c>
      <c r="C72" s="3">
        <f t="shared" si="4"/>
        <v>29338.050666666662</v>
      </c>
      <c r="D72" s="3"/>
      <c r="E72" s="3"/>
    </row>
    <row r="73" spans="2:5">
      <c r="B73" s="1" t="s">
        <v>44</v>
      </c>
      <c r="C73" s="3">
        <f t="shared" si="4"/>
        <v>61554.972000000002</v>
      </c>
      <c r="D73" s="3"/>
      <c r="E73" s="3"/>
    </row>
    <row r="74" spans="2:5">
      <c r="B74" s="1" t="s">
        <v>45</v>
      </c>
      <c r="C74" s="3">
        <f t="shared" si="4"/>
        <v>9407.0519999999997</v>
      </c>
      <c r="D74" s="3"/>
      <c r="E74" s="3"/>
    </row>
    <row r="75" spans="2:5">
      <c r="B75" s="1" t="s">
        <v>46</v>
      </c>
      <c r="C75" s="3">
        <f t="shared" si="4"/>
        <v>44877.130666666664</v>
      </c>
      <c r="D75" s="3"/>
      <c r="E75" s="3"/>
    </row>
    <row r="76" spans="2:5">
      <c r="B76" s="1" t="s">
        <v>47</v>
      </c>
      <c r="C76" s="3">
        <f t="shared" si="4"/>
        <v>38451.696333333333</v>
      </c>
      <c r="D76" s="3"/>
      <c r="E76" s="3"/>
    </row>
    <row r="77" spans="2:5">
      <c r="B77" s="1" t="s">
        <v>48</v>
      </c>
      <c r="C77" s="3">
        <f t="shared" si="4"/>
        <v>21675.71433333333</v>
      </c>
      <c r="D77" s="3"/>
      <c r="E77" s="3"/>
    </row>
    <row r="78" spans="2:5">
      <c r="B78" s="1" t="s">
        <v>49</v>
      </c>
      <c r="C78" s="3">
        <f t="shared" si="4"/>
        <v>12701.380666666666</v>
      </c>
      <c r="D78" s="3"/>
      <c r="E78" s="3"/>
    </row>
    <row r="79" spans="2:5">
      <c r="B79" s="1" t="s">
        <v>50</v>
      </c>
      <c r="C79" s="3">
        <f t="shared" si="4"/>
        <v>12169.3</v>
      </c>
      <c r="D79" s="3"/>
      <c r="E79" s="3"/>
    </row>
    <row r="80" spans="2:5">
      <c r="B80" s="1" t="s">
        <v>51</v>
      </c>
      <c r="C80" s="3">
        <f t="shared" si="4"/>
        <v>3476.6466666666665</v>
      </c>
      <c r="D80" s="3"/>
      <c r="E80" s="3"/>
    </row>
    <row r="81" spans="2:6">
      <c r="B81" s="10" t="s">
        <v>52</v>
      </c>
      <c r="C81" s="76">
        <f t="shared" si="4"/>
        <v>1041.3593333333333</v>
      </c>
      <c r="D81" s="3"/>
      <c r="E81" s="3"/>
    </row>
    <row r="82" spans="2:6" ht="13.5" thickBot="1">
      <c r="B82" s="65" t="s">
        <v>0</v>
      </c>
      <c r="C82" s="71">
        <f t="shared" si="4"/>
        <v>785.23533333333319</v>
      </c>
      <c r="D82" s="3"/>
      <c r="E82" s="3"/>
    </row>
    <row r="85" spans="2:6">
      <c r="B85" s="46" t="s">
        <v>214</v>
      </c>
    </row>
    <row r="86" spans="2:6">
      <c r="B86" s="1" t="s">
        <v>136</v>
      </c>
    </row>
    <row r="88" spans="2:6">
      <c r="C88" s="59" t="s">
        <v>213</v>
      </c>
      <c r="D88" s="3"/>
    </row>
    <row r="89" spans="2:6" ht="13.5" thickBot="1">
      <c r="B89" s="73"/>
      <c r="C89" s="115" t="s">
        <v>122</v>
      </c>
      <c r="D89" s="2"/>
      <c r="E89" s="2"/>
      <c r="F89" s="2"/>
    </row>
    <row r="90" spans="2:6">
      <c r="B90" s="1" t="s">
        <v>34</v>
      </c>
      <c r="C90" s="3">
        <f t="shared" ref="C90:C106" si="5">C64</f>
        <v>68963.049999999988</v>
      </c>
    </row>
    <row r="91" spans="2:6">
      <c r="B91" s="1" t="s">
        <v>35</v>
      </c>
      <c r="C91" s="3">
        <f t="shared" si="5"/>
        <v>10140.916666666668</v>
      </c>
    </row>
    <row r="92" spans="2:6">
      <c r="B92" s="1" t="s">
        <v>3</v>
      </c>
      <c r="C92" s="3">
        <f t="shared" si="5"/>
        <v>7490.2459999999992</v>
      </c>
    </row>
    <row r="93" spans="2:6">
      <c r="B93" s="1" t="s">
        <v>4</v>
      </c>
      <c r="C93" s="3">
        <f t="shared" si="5"/>
        <v>23031.915333333331</v>
      </c>
    </row>
    <row r="94" spans="2:6">
      <c r="B94" s="1" t="s">
        <v>38</v>
      </c>
      <c r="C94" s="3">
        <f t="shared" si="5"/>
        <v>17192.64633333333</v>
      </c>
    </row>
    <row r="95" spans="2:6">
      <c r="B95" s="1" t="s">
        <v>40</v>
      </c>
      <c r="C95" s="3">
        <f t="shared" si="5"/>
        <v>6572.4526666666661</v>
      </c>
    </row>
    <row r="96" spans="2:6">
      <c r="B96" s="1" t="s">
        <v>41</v>
      </c>
      <c r="C96" s="3">
        <f t="shared" si="5"/>
        <v>28391.847333333331</v>
      </c>
    </row>
    <row r="97" spans="2:3">
      <c r="B97" s="1" t="s">
        <v>5</v>
      </c>
      <c r="C97" s="3">
        <f t="shared" si="5"/>
        <v>18579.021666666667</v>
      </c>
    </row>
    <row r="98" spans="2:3">
      <c r="B98" s="1" t="s">
        <v>43</v>
      </c>
      <c r="C98" s="3">
        <f t="shared" si="5"/>
        <v>29338.050666666662</v>
      </c>
    </row>
    <row r="99" spans="2:3">
      <c r="B99" s="1" t="s">
        <v>6</v>
      </c>
      <c r="C99" s="3">
        <f t="shared" si="5"/>
        <v>61554.972000000002</v>
      </c>
    </row>
    <row r="100" spans="2:3">
      <c r="B100" s="1" t="s">
        <v>45</v>
      </c>
      <c r="C100" s="3">
        <f t="shared" si="5"/>
        <v>9407.0519999999997</v>
      </c>
    </row>
    <row r="101" spans="2:3">
      <c r="B101" s="1" t="s">
        <v>46</v>
      </c>
      <c r="C101" s="3">
        <f t="shared" si="5"/>
        <v>44877.130666666664</v>
      </c>
    </row>
    <row r="102" spans="2:3">
      <c r="B102" s="1" t="s">
        <v>7</v>
      </c>
      <c r="C102" s="3">
        <f t="shared" si="5"/>
        <v>38451.696333333333</v>
      </c>
    </row>
    <row r="103" spans="2:3">
      <c r="B103" s="1" t="s">
        <v>8</v>
      </c>
      <c r="C103" s="3">
        <f t="shared" si="5"/>
        <v>21675.71433333333</v>
      </c>
    </row>
    <row r="104" spans="2:3">
      <c r="B104" s="1" t="s">
        <v>9</v>
      </c>
      <c r="C104" s="3">
        <f t="shared" si="5"/>
        <v>12701.380666666666</v>
      </c>
    </row>
    <row r="105" spans="2:3">
      <c r="B105" s="1" t="s">
        <v>50</v>
      </c>
      <c r="C105" s="3">
        <f t="shared" si="5"/>
        <v>12169.3</v>
      </c>
    </row>
    <row r="106" spans="2:3">
      <c r="B106" s="1" t="s">
        <v>10</v>
      </c>
      <c r="C106" s="3">
        <f t="shared" si="5"/>
        <v>3476.6466666666665</v>
      </c>
    </row>
    <row r="107" spans="2:3">
      <c r="B107" s="10" t="s">
        <v>11</v>
      </c>
      <c r="C107" s="76">
        <f>C81+C82</f>
        <v>1826.5946666666664</v>
      </c>
    </row>
    <row r="108" spans="2:3" ht="13.5" thickBot="1">
      <c r="B108" s="72" t="s">
        <v>29</v>
      </c>
      <c r="C108" s="71">
        <f>SUM(C90:C107)</f>
        <v>415840.63399999996</v>
      </c>
    </row>
  </sheetData>
  <hyperlinks>
    <hyperlink ref="B7" r:id="rId1"/>
  </hyperlinks>
  <pageMargins left="0.7" right="0.7" top="0.75" bottom="0.75" header="0.3" footer="0.3"/>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12">
    <tabColor rgb="FFFF0000"/>
  </sheetPr>
  <dimension ref="B2:J56"/>
  <sheetViews>
    <sheetView zoomScale="110" zoomScaleNormal="110" workbookViewId="0">
      <selection activeCell="F3" sqref="F3"/>
    </sheetView>
  </sheetViews>
  <sheetFormatPr baseColWidth="10" defaultRowHeight="12.75"/>
  <cols>
    <col min="1" max="1" width="11" style="1"/>
    <col min="2" max="2" width="17" style="1" customWidth="1"/>
    <col min="3" max="7" width="11" style="1"/>
    <col min="8" max="8" width="15.375" style="1" customWidth="1"/>
    <col min="9" max="16384" width="11" style="1"/>
  </cols>
  <sheetData>
    <row r="2" spans="2:10">
      <c r="B2" s="1" t="s">
        <v>65</v>
      </c>
    </row>
    <row r="3" spans="2:10" ht="15.75">
      <c r="B3" s="1" t="s">
        <v>28</v>
      </c>
      <c r="F3" s="124" t="s">
        <v>286</v>
      </c>
    </row>
    <row r="5" spans="2:10">
      <c r="B5" s="1" t="s">
        <v>1</v>
      </c>
    </row>
    <row r="6" spans="2:10">
      <c r="B6" s="20" t="s">
        <v>179</v>
      </c>
    </row>
    <row r="7" spans="2:10">
      <c r="B7" s="20" t="s">
        <v>139</v>
      </c>
    </row>
    <row r="8" spans="2:10">
      <c r="B8" s="20" t="s">
        <v>140</v>
      </c>
    </row>
    <row r="9" spans="2:10">
      <c r="B9" s="20"/>
    </row>
    <row r="10" spans="2:10">
      <c r="B10" s="13" t="s">
        <v>68</v>
      </c>
      <c r="F10" s="13" t="s">
        <v>137</v>
      </c>
    </row>
    <row r="11" spans="2:10">
      <c r="C11" s="1" t="s">
        <v>67</v>
      </c>
      <c r="G11" s="1" t="s">
        <v>67</v>
      </c>
      <c r="I11" s="1" t="s">
        <v>69</v>
      </c>
    </row>
    <row r="12" spans="2:10">
      <c r="B12" s="3" t="s">
        <v>66</v>
      </c>
      <c r="C12" s="42">
        <v>7923293</v>
      </c>
      <c r="D12" s="3"/>
      <c r="F12" s="3" t="s">
        <v>66</v>
      </c>
      <c r="G12" s="42">
        <v>8019447</v>
      </c>
      <c r="I12" s="3" t="s">
        <v>66</v>
      </c>
      <c r="J12" s="3">
        <f>(8/12)*C12+(4/12)*G12</f>
        <v>7955344.333333333</v>
      </c>
    </row>
    <row r="13" spans="2:10">
      <c r="B13" s="3" t="s">
        <v>34</v>
      </c>
      <c r="C13" s="42">
        <v>1591061</v>
      </c>
      <c r="D13" s="3"/>
      <c r="F13" s="3" t="s">
        <v>34</v>
      </c>
      <c r="G13" s="42">
        <v>1604346</v>
      </c>
      <c r="I13" s="3" t="s">
        <v>34</v>
      </c>
      <c r="J13" s="3">
        <f t="shared" ref="J13:J31" si="0">(8/12)*C13+(4/12)*G13</f>
        <v>1595489.3333333333</v>
      </c>
    </row>
    <row r="14" spans="2:10">
      <c r="B14" s="3" t="s">
        <v>35</v>
      </c>
      <c r="C14" s="42">
        <v>210350</v>
      </c>
      <c r="F14" s="3" t="s">
        <v>35</v>
      </c>
      <c r="G14" s="42">
        <v>212613</v>
      </c>
      <c r="I14" s="3" t="s">
        <v>35</v>
      </c>
      <c r="J14" s="3">
        <f t="shared" si="0"/>
        <v>211104.33333333331</v>
      </c>
    </row>
    <row r="15" spans="2:10">
      <c r="B15" s="3" t="s">
        <v>36</v>
      </c>
      <c r="C15" s="42">
        <v>134055</v>
      </c>
      <c r="F15" s="3" t="s">
        <v>36</v>
      </c>
      <c r="G15" s="42">
        <v>135968</v>
      </c>
      <c r="I15" s="3" t="s">
        <v>36</v>
      </c>
      <c r="J15" s="3">
        <f t="shared" si="0"/>
        <v>134692.66666666666</v>
      </c>
    </row>
    <row r="16" spans="2:10">
      <c r="B16" s="3" t="s">
        <v>37</v>
      </c>
      <c r="C16" s="42">
        <v>174958</v>
      </c>
      <c r="F16" s="3" t="s">
        <v>37</v>
      </c>
      <c r="G16" s="42">
        <v>176402</v>
      </c>
      <c r="I16" s="3" t="s">
        <v>37</v>
      </c>
      <c r="J16" s="3">
        <f t="shared" si="0"/>
        <v>175439.33333333331</v>
      </c>
    </row>
    <row r="17" spans="2:10">
      <c r="B17" s="3" t="s">
        <v>38</v>
      </c>
      <c r="C17" s="42">
        <v>350394</v>
      </c>
      <c r="F17" s="3" t="s">
        <v>38</v>
      </c>
      <c r="G17" s="42">
        <v>348886</v>
      </c>
      <c r="I17" s="3" t="s">
        <v>38</v>
      </c>
      <c r="J17" s="3">
        <f t="shared" si="0"/>
        <v>349891.33333333331</v>
      </c>
    </row>
    <row r="18" spans="2:10">
      <c r="B18" s="3" t="s">
        <v>40</v>
      </c>
      <c r="C18" s="42">
        <v>89045</v>
      </c>
      <c r="F18" s="3" t="s">
        <v>40</v>
      </c>
      <c r="G18" s="42">
        <v>90727</v>
      </c>
      <c r="I18" s="3" t="s">
        <v>40</v>
      </c>
      <c r="J18" s="3">
        <f t="shared" si="0"/>
        <v>89605.666666666657</v>
      </c>
    </row>
    <row r="19" spans="2:10">
      <c r="B19" s="3" t="s">
        <v>41</v>
      </c>
      <c r="C19" s="42">
        <v>360268</v>
      </c>
      <c r="F19" s="3" t="s">
        <v>41</v>
      </c>
      <c r="G19" s="42">
        <v>363197</v>
      </c>
      <c r="I19" s="3" t="s">
        <v>41</v>
      </c>
      <c r="J19" s="3">
        <f t="shared" si="0"/>
        <v>361244.33333333331</v>
      </c>
    </row>
    <row r="20" spans="2:10">
      <c r="B20" s="3" t="s">
        <v>42</v>
      </c>
      <c r="C20" s="42">
        <v>373874</v>
      </c>
      <c r="F20" s="3" t="s">
        <v>42</v>
      </c>
      <c r="G20" s="42">
        <v>376030</v>
      </c>
      <c r="I20" s="3" t="s">
        <v>42</v>
      </c>
      <c r="J20" s="3">
        <f t="shared" si="0"/>
        <v>374592.66666666663</v>
      </c>
    </row>
    <row r="21" spans="2:10">
      <c r="B21" s="3" t="s">
        <v>43</v>
      </c>
      <c r="C21" s="42">
        <v>1295318</v>
      </c>
      <c r="F21" s="3" t="s">
        <v>43</v>
      </c>
      <c r="G21" s="42">
        <v>1307724</v>
      </c>
      <c r="I21" s="3" t="s">
        <v>43</v>
      </c>
      <c r="J21" s="3">
        <f t="shared" si="0"/>
        <v>1299453.3333333333</v>
      </c>
    </row>
    <row r="22" spans="2:10">
      <c r="B22" s="3" t="s">
        <v>53</v>
      </c>
      <c r="C22" s="42">
        <v>839531</v>
      </c>
      <c r="F22" s="3" t="s">
        <v>53</v>
      </c>
      <c r="G22" s="42">
        <v>850613</v>
      </c>
      <c r="I22" s="3" t="s">
        <v>53</v>
      </c>
      <c r="J22" s="3">
        <f t="shared" si="0"/>
        <v>843224.99999999988</v>
      </c>
    </row>
    <row r="23" spans="2:10">
      <c r="B23" s="3" t="s">
        <v>45</v>
      </c>
      <c r="C23" s="42">
        <v>180764</v>
      </c>
      <c r="F23" s="3" t="s">
        <v>45</v>
      </c>
      <c r="G23" s="42">
        <v>184777</v>
      </c>
      <c r="I23" s="3" t="s">
        <v>45</v>
      </c>
      <c r="J23" s="3">
        <f t="shared" si="0"/>
        <v>182101.66666666666</v>
      </c>
    </row>
    <row r="24" spans="2:10">
      <c r="B24" s="3" t="s">
        <v>46</v>
      </c>
      <c r="C24" s="42">
        <v>385278</v>
      </c>
      <c r="F24" s="3" t="s">
        <v>46</v>
      </c>
      <c r="G24" s="42">
        <v>402070</v>
      </c>
      <c r="I24" s="3" t="s">
        <v>46</v>
      </c>
      <c r="J24" s="3">
        <f t="shared" si="0"/>
        <v>390875.33333333331</v>
      </c>
    </row>
    <row r="25" spans="2:10">
      <c r="B25" s="3" t="s">
        <v>47</v>
      </c>
      <c r="C25" s="42">
        <v>1114910</v>
      </c>
      <c r="F25" s="3" t="s">
        <v>47</v>
      </c>
      <c r="G25" s="42">
        <v>1127255</v>
      </c>
      <c r="I25" s="3" t="s">
        <v>47</v>
      </c>
      <c r="J25" s="3">
        <f t="shared" si="0"/>
        <v>1119025</v>
      </c>
    </row>
    <row r="26" spans="2:10">
      <c r="B26" s="3" t="s">
        <v>23</v>
      </c>
      <c r="C26" s="42">
        <v>278955</v>
      </c>
      <c r="F26" s="3" t="s">
        <v>23</v>
      </c>
      <c r="G26" s="42">
        <v>282985</v>
      </c>
      <c r="I26" s="3" t="s">
        <v>23</v>
      </c>
      <c r="J26" s="3">
        <f t="shared" si="0"/>
        <v>280298.33333333331</v>
      </c>
    </row>
    <row r="27" spans="2:10">
      <c r="B27" s="3" t="s">
        <v>49</v>
      </c>
      <c r="C27" s="42">
        <v>103244</v>
      </c>
      <c r="F27" s="3" t="s">
        <v>49</v>
      </c>
      <c r="G27" s="42">
        <v>104724</v>
      </c>
      <c r="I27" s="3" t="s">
        <v>49</v>
      </c>
      <c r="J27" s="3">
        <f t="shared" si="0"/>
        <v>103737.33333333333</v>
      </c>
    </row>
    <row r="28" spans="2:10">
      <c r="B28" s="3" t="s">
        <v>50</v>
      </c>
      <c r="C28" s="42">
        <v>353157</v>
      </c>
      <c r="F28" s="3" t="s">
        <v>50</v>
      </c>
      <c r="G28" s="42">
        <v>359618</v>
      </c>
      <c r="I28" s="3" t="s">
        <v>50</v>
      </c>
      <c r="J28" s="3">
        <f t="shared" si="0"/>
        <v>355310.66666666663</v>
      </c>
    </row>
    <row r="29" spans="2:10">
      <c r="B29" s="3" t="s">
        <v>51</v>
      </c>
      <c r="C29" s="42">
        <v>51221</v>
      </c>
      <c r="F29" s="3" t="s">
        <v>51</v>
      </c>
      <c r="G29" s="42">
        <v>53295</v>
      </c>
      <c r="I29" s="3" t="s">
        <v>51</v>
      </c>
      <c r="J29" s="3">
        <f t="shared" si="0"/>
        <v>51912.333333333328</v>
      </c>
    </row>
    <row r="30" spans="2:10">
      <c r="B30" s="3" t="s">
        <v>52</v>
      </c>
      <c r="C30" s="42">
        <v>18136</v>
      </c>
      <c r="F30" s="3" t="s">
        <v>52</v>
      </c>
      <c r="G30" s="42">
        <v>18974</v>
      </c>
      <c r="I30" s="3" t="s">
        <v>52</v>
      </c>
      <c r="J30" s="3">
        <f t="shared" si="0"/>
        <v>18415.333333333332</v>
      </c>
    </row>
    <row r="31" spans="2:10">
      <c r="B31" s="3" t="s">
        <v>0</v>
      </c>
      <c r="C31" s="42">
        <v>18774</v>
      </c>
      <c r="F31" s="3" t="s">
        <v>0</v>
      </c>
      <c r="G31" s="42">
        <v>19243</v>
      </c>
      <c r="I31" s="3" t="s">
        <v>0</v>
      </c>
      <c r="J31" s="3">
        <f t="shared" si="0"/>
        <v>18930.333333333332</v>
      </c>
    </row>
    <row r="35" spans="2:3">
      <c r="B35" s="1" t="s">
        <v>2</v>
      </c>
    </row>
    <row r="36" spans="2:3">
      <c r="B36" s="1" t="s">
        <v>136</v>
      </c>
    </row>
    <row r="37" spans="2:3">
      <c r="C37" s="2" t="s">
        <v>29</v>
      </c>
    </row>
    <row r="38" spans="2:3">
      <c r="B38" s="1" t="s">
        <v>34</v>
      </c>
      <c r="C38" s="3">
        <f>J13</f>
        <v>1595489.3333333333</v>
      </c>
    </row>
    <row r="39" spans="2:3">
      <c r="B39" s="1" t="s">
        <v>35</v>
      </c>
      <c r="C39" s="3">
        <f>J14</f>
        <v>211104.33333333331</v>
      </c>
    </row>
    <row r="40" spans="2:3">
      <c r="B40" s="1" t="s">
        <v>3</v>
      </c>
      <c r="C40" s="3">
        <f t="shared" ref="C40:C54" si="1">+J15</f>
        <v>134692.66666666666</v>
      </c>
    </row>
    <row r="41" spans="2:3">
      <c r="B41" s="1" t="s">
        <v>4</v>
      </c>
      <c r="C41" s="3">
        <f t="shared" si="1"/>
        <v>175439.33333333331</v>
      </c>
    </row>
    <row r="42" spans="2:3">
      <c r="B42" s="1" t="s">
        <v>38</v>
      </c>
      <c r="C42" s="3">
        <f t="shared" si="1"/>
        <v>349891.33333333331</v>
      </c>
    </row>
    <row r="43" spans="2:3">
      <c r="B43" s="1" t="s">
        <v>40</v>
      </c>
      <c r="C43" s="3">
        <f t="shared" si="1"/>
        <v>89605.666666666657</v>
      </c>
    </row>
    <row r="44" spans="2:3">
      <c r="B44" s="1" t="s">
        <v>41</v>
      </c>
      <c r="C44" s="3">
        <f t="shared" si="1"/>
        <v>361244.33333333331</v>
      </c>
    </row>
    <row r="45" spans="2:3">
      <c r="B45" s="1" t="s">
        <v>5</v>
      </c>
      <c r="C45" s="3">
        <f t="shared" si="1"/>
        <v>374592.66666666663</v>
      </c>
    </row>
    <row r="46" spans="2:3">
      <c r="B46" s="1" t="s">
        <v>43</v>
      </c>
      <c r="C46" s="3">
        <f t="shared" si="1"/>
        <v>1299453.3333333333</v>
      </c>
    </row>
    <row r="47" spans="2:3">
      <c r="B47" s="1" t="s">
        <v>6</v>
      </c>
      <c r="C47" s="3">
        <f t="shared" si="1"/>
        <v>843224.99999999988</v>
      </c>
    </row>
    <row r="48" spans="2:3">
      <c r="B48" s="1" t="s">
        <v>45</v>
      </c>
      <c r="C48" s="3">
        <f t="shared" si="1"/>
        <v>182101.66666666666</v>
      </c>
    </row>
    <row r="49" spans="2:3">
      <c r="B49" s="1" t="s">
        <v>46</v>
      </c>
      <c r="C49" s="3">
        <f t="shared" si="1"/>
        <v>390875.33333333331</v>
      </c>
    </row>
    <row r="50" spans="2:3">
      <c r="B50" s="1" t="s">
        <v>7</v>
      </c>
      <c r="C50" s="3">
        <f t="shared" si="1"/>
        <v>1119025</v>
      </c>
    </row>
    <row r="51" spans="2:3">
      <c r="B51" s="1" t="s">
        <v>8</v>
      </c>
      <c r="C51" s="3">
        <f t="shared" si="1"/>
        <v>280298.33333333331</v>
      </c>
    </row>
    <row r="52" spans="2:3">
      <c r="B52" s="1" t="s">
        <v>9</v>
      </c>
      <c r="C52" s="3">
        <f t="shared" si="1"/>
        <v>103737.33333333333</v>
      </c>
    </row>
    <row r="53" spans="2:3">
      <c r="B53" s="1" t="s">
        <v>50</v>
      </c>
      <c r="C53" s="3">
        <f t="shared" si="1"/>
        <v>355310.66666666663</v>
      </c>
    </row>
    <row r="54" spans="2:3">
      <c r="B54" s="1" t="s">
        <v>10</v>
      </c>
      <c r="C54" s="3">
        <f t="shared" si="1"/>
        <v>51912.333333333328</v>
      </c>
    </row>
    <row r="55" spans="2:3">
      <c r="B55" s="1" t="s">
        <v>11</v>
      </c>
      <c r="C55" s="3">
        <f>+J30+J31</f>
        <v>37345.666666666664</v>
      </c>
    </row>
    <row r="56" spans="2:3">
      <c r="B56" s="7" t="s">
        <v>29</v>
      </c>
      <c r="C56" s="3">
        <f>SUM(C38:C55)</f>
        <v>7955344.333333333</v>
      </c>
    </row>
  </sheetData>
  <pageMargins left="0.7" right="0.7" top="0.75" bottom="0.75" header="0.3" footer="0.3"/>
  <pageSetup paperSize="9" orientation="portrait" verticalDpi="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13</vt:i4>
      </vt:variant>
    </vt:vector>
  </HeadingPairs>
  <TitlesOfParts>
    <vt:vector size="13" baseType="lpstr">
      <vt:lpstr>totales</vt:lpstr>
      <vt:lpstr>Datos becas M.Educación</vt:lpstr>
      <vt:lpstr>Erasmus</vt:lpstr>
      <vt:lpstr>Infantil_primaria</vt:lpstr>
      <vt:lpstr>Sec_EEOO_idiomas</vt:lpstr>
      <vt:lpstr>Edu_especial</vt:lpstr>
      <vt:lpstr>universidades</vt:lpstr>
      <vt:lpstr>Enseñanzas_artísticas</vt:lpstr>
      <vt:lpstr>profesorado</vt:lpstr>
      <vt:lpstr>Adultos y Edu. A Dist.</vt:lpstr>
      <vt:lpstr>Alumnos UNED UOC UDIMA</vt:lpstr>
      <vt:lpstr>Alumnado con apoyo</vt:lpstr>
      <vt:lpstr>Nouniversitarios</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MICROSOFT OFFICE 2004</dc:creator>
  <cp:lastModifiedBy>Carlos Herrero García</cp:lastModifiedBy>
  <dcterms:created xsi:type="dcterms:W3CDTF">2013-05-23T11:29:09Z</dcterms:created>
  <dcterms:modified xsi:type="dcterms:W3CDTF">2015-11-30T11:12:45Z</dcterms:modified>
</cp:coreProperties>
</file>